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drawings/drawing9.xml" ContentType="application/vnd.openxmlformats-officedocument.drawing+xml"/>
  <Override PartName="/xl/drawings/drawing10.xml" ContentType="application/vnd.openxmlformats-officedocument.drawing+xml"/>
  <Override PartName="/xl/tables/table2.xml" ContentType="application/vnd.openxmlformats-officedocument.spreadsheetml.table+xml"/>
  <Override PartName="/xl/drawings/drawing11.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G:\Mi unidad\MADS\Mineria\Proyectos normativos\LAT\"/>
    </mc:Choice>
  </mc:AlternateContent>
  <xr:revisionPtr revIDLastSave="0" documentId="13_ncr:1_{B9BC2C83-BCD1-4D18-A9CF-CAA5E0D3A81F}" xr6:coauthVersionLast="47" xr6:coauthVersionMax="47" xr10:uidLastSave="{00000000-0000-0000-0000-000000000000}"/>
  <workbookProtection workbookAlgorithmName="SHA-512" workbookHashValue="DV8aNBYXHB/ADyq1quvheRjMTSghZhtVwthoYfi55oQvXeP3CA5OrNVm78UneSEz6ZW635lV4ollm+T6+xO+WQ==" workbookSaltValue="6LU7r1vf5QBZ5bNtAXmjOA==" workbookSpinCount="100000" lockStructure="1"/>
  <bookViews>
    <workbookView xWindow="-120" yWindow="-120" windowWidth="20730" windowHeight="11040" tabRatio="733" activeTab="2" xr2:uid="{00000000-000D-0000-FFFF-FFFF00000000}"/>
  </bookViews>
  <sheets>
    <sheet name="Identificación" sheetId="1" r:id="rId1"/>
    <sheet name="Validaciones" sheetId="2" state="hidden" r:id="rId2"/>
    <sheet name="Área de Revisión 2" sheetId="3" r:id="rId3"/>
    <sheet name="Área de Revisión 3" sheetId="4" r:id="rId4"/>
    <sheet name="Área de Revisión 4" sheetId="5" r:id="rId5"/>
    <sheet name="Área de Revisión 5" sheetId="6" r:id="rId6"/>
    <sheet name="Área de Revisión 6" sheetId="7" r:id="rId7"/>
    <sheet name="Área de Revisión 7" sheetId="8" r:id="rId8"/>
    <sheet name="Resumen de Evaluación (campo)" sheetId="9" r:id="rId9"/>
    <sheet name="Bitácora de Info. Adicional" sheetId="14" r:id="rId10"/>
    <sheet name="Resumen Final de Evaluación" sheetId="12" r:id="rId11"/>
    <sheet name="Resumen de Evaluación (Adic (2)" sheetId="15" state="hidden" r:id="rId12"/>
  </sheets>
  <definedNames>
    <definedName name="AMAZONAS">Validaciones!$C$3:$M$3</definedName>
    <definedName name="ANTIOQUIA">Validaciones!$C$4:$DY$4</definedName>
    <definedName name="ARAUCA">Validaciones!$C$5:$I$5</definedName>
    <definedName name="_xlnm.Print_Area" localSheetId="2">'Área de Revisión 2'!$B$2:$BI$129</definedName>
    <definedName name="_xlnm.Print_Area" localSheetId="3">'Área de Revisión 3'!$B$2:$BI$213</definedName>
    <definedName name="_xlnm.Print_Area" localSheetId="4">'Área de Revisión 4'!$B$2:$BI$39</definedName>
    <definedName name="_xlnm.Print_Area" localSheetId="5">'Área de Revisión 5'!$B$2:$BI$33</definedName>
    <definedName name="_xlnm.Print_Area" localSheetId="6">'Área de Revisión 6'!$B$2:$BI$48</definedName>
    <definedName name="_xlnm.Print_Area" localSheetId="7">'Área de Revisión 7'!$B$2:$BI$55</definedName>
    <definedName name="_xlnm.Print_Area" localSheetId="9">'Bitácora de Info. Adicional'!$B$2:$BI$161</definedName>
    <definedName name="_xlnm.Print_Area" localSheetId="0">Identificación!$B$2:$BI$26</definedName>
    <definedName name="_xlnm.Print_Area" localSheetId="11">'Resumen de Evaluación (Adic (2)'!$B$2:$BI$161</definedName>
    <definedName name="_xlnm.Print_Area" localSheetId="8">'Resumen de Evaluación (campo)'!$B$2:$BI$161</definedName>
    <definedName name="_xlnm.Print_Area" localSheetId="10">'Resumen Final de Evaluación'!$B$2:$BI$161</definedName>
    <definedName name="ATLANTICO">Validaciones!$C$6:$Z$6</definedName>
    <definedName name="BOGOTA">Validaciones!$C$7</definedName>
    <definedName name="BOLIVAR">Validaciones!$C$8:$AV$8</definedName>
    <definedName name="BOYACA">Validaciones!$C$9:$DU$9</definedName>
    <definedName name="CALDAS">Validaciones!$C$10:$AC$10</definedName>
    <definedName name="CAQUETA">Validaciones!$C$11:$R$11</definedName>
    <definedName name="CASANARE">Validaciones!$C$12:$U$12</definedName>
    <definedName name="CAUCA">Validaciones!$C$13:$AR$13</definedName>
    <definedName name="CESAR">Validaciones!$C$14:$AA$14</definedName>
    <definedName name="CHOCO">Validaciones!$C$15:$AG$15</definedName>
    <definedName name="CORDOBA">Validaciones!$C$16:$AF$16</definedName>
    <definedName name="CUNDINAMARCA">Validaciones!$C$17:$DO$17</definedName>
    <definedName name="Departamentos">Validaciones!$B$3:$B$35</definedName>
    <definedName name="GUAINIA">Validaciones!$C$18:$K$18</definedName>
    <definedName name="GUAVIARE">Validaciones!$C$19:$F$19</definedName>
    <definedName name="HUILA">Validaciones!$C$20:$AM$20</definedName>
    <definedName name="LA_GUAJIRA">Validaciones!$C$21:$Q$21</definedName>
    <definedName name="MAGDALENA">Validaciones!$C$22:$AF$22</definedName>
    <definedName name="META">Validaciones!$C$23:$AE$23</definedName>
    <definedName name="NARIÑO">Validaciones!$C$24:$BN$24</definedName>
    <definedName name="NORTE_DE_STDER">Validaciones!$C$25:$AP$25</definedName>
    <definedName name="OBS_01">'Área de Revisión 2'!$AT$13</definedName>
    <definedName name="PRE_01">'Área de Revisión 2'!$AS$13</definedName>
    <definedName name="PUTUMAYO">Validaciones!$C$26:$O$26</definedName>
    <definedName name="QUINDIO">Validaciones!$C$27:$N$27</definedName>
    <definedName name="RISARALDA">Validaciones!$C$28:$P$28</definedName>
    <definedName name="SAN_ANDRES">Validaciones!$C$29:$D$29</definedName>
    <definedName name="SANTANDER">Validaciones!$C$30:$CK$30</definedName>
    <definedName name="SUCRE">Validaciones!$C$31:$AB$31</definedName>
    <definedName name="_xlnm.Print_Titles" localSheetId="9">'Bitácora de Info. Adicional'!$2:$21</definedName>
    <definedName name="_xlnm.Print_Titles" localSheetId="11">'Resumen de Evaluación (Adic (2)'!$2:$21</definedName>
    <definedName name="_xlnm.Print_Titles" localSheetId="8">'Resumen de Evaluación (campo)'!$2:$22</definedName>
    <definedName name="_xlnm.Print_Titles" localSheetId="10">'Resumen Final de Evaluación'!$2:$21</definedName>
    <definedName name="TOLIMA">Validaciones!$C$32:$AW$32</definedName>
    <definedName name="VALLE_DEL_CAUCA">Validaciones!$C$33:$AR$33</definedName>
    <definedName name="VAUPES">Validaciones!$C$34:$H$34</definedName>
    <definedName name="VICHADA">Validaciones!$C$35:$F$35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C160" i="15" l="1"/>
  <c r="CB160" i="15"/>
  <c r="CA160" i="15"/>
  <c r="CC159" i="15"/>
  <c r="CB159" i="15"/>
  <c r="CA159" i="15"/>
  <c r="AG159" i="15"/>
  <c r="AD159" i="15"/>
  <c r="K159" i="15"/>
  <c r="D159" i="15"/>
  <c r="CC158" i="15"/>
  <c r="CB158" i="15"/>
  <c r="CA158" i="15"/>
  <c r="AG158" i="15"/>
  <c r="AD158" i="15"/>
  <c r="K158" i="15"/>
  <c r="D158" i="15"/>
  <c r="CC157" i="15"/>
  <c r="CB157" i="15"/>
  <c r="CA157" i="15"/>
  <c r="AG157" i="15"/>
  <c r="AD157" i="15"/>
  <c r="K157" i="15"/>
  <c r="D157" i="15"/>
  <c r="CC156" i="15"/>
  <c r="CB156" i="15"/>
  <c r="CA156" i="15"/>
  <c r="AG156" i="15"/>
  <c r="AD156" i="15"/>
  <c r="K156" i="15"/>
  <c r="D156" i="15"/>
  <c r="CC155" i="15"/>
  <c r="CB155" i="15"/>
  <c r="CA155" i="15"/>
  <c r="AG155" i="15"/>
  <c r="AD155" i="15"/>
  <c r="K155" i="15"/>
  <c r="D155" i="15"/>
  <c r="CC154" i="15"/>
  <c r="CB154" i="15"/>
  <c r="CA154" i="15"/>
  <c r="AG154" i="15"/>
  <c r="AD154" i="15"/>
  <c r="K154" i="15"/>
  <c r="D154" i="15"/>
  <c r="CC153" i="15"/>
  <c r="CB153" i="15"/>
  <c r="CA153" i="15"/>
  <c r="AG153" i="15"/>
  <c r="AD153" i="15"/>
  <c r="K153" i="15"/>
  <c r="D153" i="15"/>
  <c r="CC152" i="15"/>
  <c r="CB152" i="15"/>
  <c r="CA152" i="15"/>
  <c r="AG152" i="15"/>
  <c r="AD152" i="15"/>
  <c r="K152" i="15"/>
  <c r="D152" i="15"/>
  <c r="CC151" i="15"/>
  <c r="CB151" i="15"/>
  <c r="CA151" i="15"/>
  <c r="AG151" i="15"/>
  <c r="AD151" i="15"/>
  <c r="K151" i="15"/>
  <c r="D151" i="15"/>
  <c r="CC150" i="15"/>
  <c r="CB150" i="15"/>
  <c r="CA150" i="15"/>
  <c r="AG150" i="15"/>
  <c r="AD150" i="15"/>
  <c r="K150" i="15"/>
  <c r="D150" i="15"/>
  <c r="CC149" i="15"/>
  <c r="CB149" i="15"/>
  <c r="CA149" i="15"/>
  <c r="AG149" i="15"/>
  <c r="AD149" i="15"/>
  <c r="K149" i="15"/>
  <c r="D149" i="15"/>
  <c r="CC148" i="15"/>
  <c r="CB148" i="15"/>
  <c r="CA148" i="15"/>
  <c r="AG148" i="15"/>
  <c r="AD148" i="15"/>
  <c r="K148" i="15"/>
  <c r="D148" i="15"/>
  <c r="CC147" i="15"/>
  <c r="CB147" i="15"/>
  <c r="CA147" i="15"/>
  <c r="AG147" i="15"/>
  <c r="AD147" i="15"/>
  <c r="K147" i="15"/>
  <c r="D147" i="15"/>
  <c r="CC146" i="15"/>
  <c r="CB146" i="15"/>
  <c r="CA146" i="15"/>
  <c r="AG146" i="15"/>
  <c r="AD146" i="15"/>
  <c r="K146" i="15"/>
  <c r="D146" i="15"/>
  <c r="CC145" i="15"/>
  <c r="CB145" i="15"/>
  <c r="CA145" i="15"/>
  <c r="AG145" i="15"/>
  <c r="AD145" i="15"/>
  <c r="K145" i="15"/>
  <c r="D145" i="15"/>
  <c r="CC144" i="15"/>
  <c r="CB144" i="15"/>
  <c r="CA144" i="15"/>
  <c r="AG144" i="15"/>
  <c r="AD144" i="15"/>
  <c r="K144" i="15"/>
  <c r="D144" i="15"/>
  <c r="CC143" i="15"/>
  <c r="CB143" i="15"/>
  <c r="CA143" i="15"/>
  <c r="AG143" i="15"/>
  <c r="AD143" i="15"/>
  <c r="K143" i="15"/>
  <c r="D143" i="15"/>
  <c r="CC142" i="15"/>
  <c r="CB142" i="15"/>
  <c r="CA142" i="15"/>
  <c r="AG142" i="15"/>
  <c r="AD142" i="15"/>
  <c r="K142" i="15"/>
  <c r="D142" i="15"/>
  <c r="CC141" i="15"/>
  <c r="CB141" i="15"/>
  <c r="CA141" i="15"/>
  <c r="AG141" i="15"/>
  <c r="AD141" i="15"/>
  <c r="K141" i="15"/>
  <c r="D141" i="15"/>
  <c r="CC140" i="15"/>
  <c r="CB140" i="15"/>
  <c r="CA140" i="15"/>
  <c r="AG140" i="15"/>
  <c r="AD140" i="15"/>
  <c r="K140" i="15"/>
  <c r="D140" i="15"/>
  <c r="CC139" i="15"/>
  <c r="CB139" i="15"/>
  <c r="CA139" i="15"/>
  <c r="AG139" i="15"/>
  <c r="AD139" i="15"/>
  <c r="K139" i="15"/>
  <c r="D139" i="15"/>
  <c r="CC138" i="15"/>
  <c r="CB138" i="15"/>
  <c r="CA138" i="15"/>
  <c r="AG138" i="15"/>
  <c r="AD138" i="15"/>
  <c r="K138" i="15"/>
  <c r="D138" i="15"/>
  <c r="CC137" i="15"/>
  <c r="CB137" i="15"/>
  <c r="CA137" i="15"/>
  <c r="AG137" i="15"/>
  <c r="AD137" i="15"/>
  <c r="K137" i="15"/>
  <c r="D137" i="15"/>
  <c r="CC136" i="15"/>
  <c r="CB136" i="15"/>
  <c r="CA136" i="15"/>
  <c r="AG136" i="15"/>
  <c r="AD136" i="15"/>
  <c r="K136" i="15"/>
  <c r="D136" i="15"/>
  <c r="CC135" i="15"/>
  <c r="CB135" i="15"/>
  <c r="CA135" i="15"/>
  <c r="AG135" i="15"/>
  <c r="AD135" i="15"/>
  <c r="K135" i="15"/>
  <c r="D135" i="15"/>
  <c r="CC134" i="15"/>
  <c r="CB134" i="15"/>
  <c r="CA134" i="15"/>
  <c r="AG134" i="15"/>
  <c r="AD134" i="15"/>
  <c r="K134" i="15"/>
  <c r="D134" i="15"/>
  <c r="CC133" i="15"/>
  <c r="CB133" i="15"/>
  <c r="CA133" i="15"/>
  <c r="AG133" i="15"/>
  <c r="AD133" i="15"/>
  <c r="K133" i="15"/>
  <c r="D133" i="15"/>
  <c r="CC132" i="15"/>
  <c r="CB132" i="15"/>
  <c r="CA132" i="15"/>
  <c r="AG132" i="15"/>
  <c r="AD132" i="15"/>
  <c r="K132" i="15"/>
  <c r="D132" i="15"/>
  <c r="CC131" i="15"/>
  <c r="CB131" i="15"/>
  <c r="CA131" i="15"/>
  <c r="AG131" i="15"/>
  <c r="AD131" i="15"/>
  <c r="K131" i="15"/>
  <c r="D131" i="15"/>
  <c r="CC130" i="15"/>
  <c r="CB130" i="15"/>
  <c r="CA130" i="15"/>
  <c r="AG130" i="15"/>
  <c r="AD130" i="15"/>
  <c r="K130" i="15"/>
  <c r="D130" i="15"/>
  <c r="CC129" i="15"/>
  <c r="CB129" i="15"/>
  <c r="CA129" i="15"/>
  <c r="AG129" i="15"/>
  <c r="AD129" i="15"/>
  <c r="K129" i="15"/>
  <c r="D129" i="15"/>
  <c r="CC128" i="15"/>
  <c r="CB128" i="15"/>
  <c r="CA128" i="15"/>
  <c r="AG128" i="15"/>
  <c r="AD128" i="15"/>
  <c r="K128" i="15"/>
  <c r="D128" i="15"/>
  <c r="CC127" i="15"/>
  <c r="CB127" i="15"/>
  <c r="CA127" i="15"/>
  <c r="AG127" i="15"/>
  <c r="AD127" i="15"/>
  <c r="K127" i="15"/>
  <c r="D127" i="15"/>
  <c r="CC126" i="15"/>
  <c r="CB126" i="15"/>
  <c r="CA126" i="15"/>
  <c r="AG126" i="15"/>
  <c r="AD126" i="15"/>
  <c r="K126" i="15"/>
  <c r="D126" i="15"/>
  <c r="CC125" i="15"/>
  <c r="CB125" i="15"/>
  <c r="CA125" i="15"/>
  <c r="AG125" i="15"/>
  <c r="AD125" i="15"/>
  <c r="K125" i="15"/>
  <c r="D125" i="15"/>
  <c r="CC124" i="15"/>
  <c r="CB124" i="15"/>
  <c r="CA124" i="15"/>
  <c r="AG124" i="15"/>
  <c r="AD124" i="15"/>
  <c r="K124" i="15"/>
  <c r="D124" i="15"/>
  <c r="CC123" i="15"/>
  <c r="CB123" i="15"/>
  <c r="CA123" i="15"/>
  <c r="AG123" i="15"/>
  <c r="AD123" i="15"/>
  <c r="K123" i="15"/>
  <c r="D123" i="15"/>
  <c r="CC122" i="15"/>
  <c r="CB122" i="15"/>
  <c r="CA122" i="15"/>
  <c r="AG122" i="15"/>
  <c r="AD122" i="15"/>
  <c r="K122" i="15"/>
  <c r="D122" i="15"/>
  <c r="CC121" i="15"/>
  <c r="CB121" i="15"/>
  <c r="CA121" i="15"/>
  <c r="AG121" i="15"/>
  <c r="AD121" i="15"/>
  <c r="K121" i="15"/>
  <c r="D121" i="15"/>
  <c r="CC120" i="15"/>
  <c r="CB120" i="15"/>
  <c r="CA120" i="15"/>
  <c r="AG120" i="15"/>
  <c r="AD120" i="15"/>
  <c r="K120" i="15"/>
  <c r="D120" i="15"/>
  <c r="CC119" i="15"/>
  <c r="CB119" i="15"/>
  <c r="CA119" i="15"/>
  <c r="AG119" i="15"/>
  <c r="AD119" i="15"/>
  <c r="K119" i="15"/>
  <c r="D119" i="15"/>
  <c r="CC118" i="15"/>
  <c r="CB118" i="15"/>
  <c r="CA118" i="15"/>
  <c r="AG118" i="15"/>
  <c r="AD118" i="15"/>
  <c r="K118" i="15"/>
  <c r="D118" i="15"/>
  <c r="CC117" i="15"/>
  <c r="CB117" i="15"/>
  <c r="CA117" i="15"/>
  <c r="AG117" i="15"/>
  <c r="AD117" i="15"/>
  <c r="K117" i="15"/>
  <c r="D117" i="15"/>
  <c r="CC116" i="15"/>
  <c r="CB116" i="15"/>
  <c r="CA116" i="15"/>
  <c r="AG116" i="15"/>
  <c r="AD116" i="15"/>
  <c r="K116" i="15"/>
  <c r="D116" i="15"/>
  <c r="CC115" i="15"/>
  <c r="CB115" i="15"/>
  <c r="CA115" i="15"/>
  <c r="AG115" i="15"/>
  <c r="AD115" i="15"/>
  <c r="K115" i="15"/>
  <c r="D115" i="15"/>
  <c r="CC114" i="15"/>
  <c r="CB114" i="15"/>
  <c r="CA114" i="15"/>
  <c r="AG114" i="15"/>
  <c r="AD114" i="15"/>
  <c r="K114" i="15"/>
  <c r="D114" i="15"/>
  <c r="CC113" i="15"/>
  <c r="CB113" i="15"/>
  <c r="CA113" i="15"/>
  <c r="AG113" i="15"/>
  <c r="AD113" i="15"/>
  <c r="K113" i="15"/>
  <c r="D113" i="15"/>
  <c r="CC112" i="15"/>
  <c r="CB112" i="15"/>
  <c r="CA112" i="15"/>
  <c r="AG112" i="15"/>
  <c r="AD112" i="15"/>
  <c r="K112" i="15"/>
  <c r="D112" i="15"/>
  <c r="CC111" i="15"/>
  <c r="CB111" i="15"/>
  <c r="CA111" i="15"/>
  <c r="AG111" i="15"/>
  <c r="AD111" i="15"/>
  <c r="K111" i="15"/>
  <c r="D111" i="15"/>
  <c r="CC110" i="15"/>
  <c r="CB110" i="15"/>
  <c r="CA110" i="15"/>
  <c r="AG110" i="15"/>
  <c r="AD110" i="15"/>
  <c r="K110" i="15"/>
  <c r="D110" i="15"/>
  <c r="CC109" i="15"/>
  <c r="CB109" i="15"/>
  <c r="CA109" i="15"/>
  <c r="AG109" i="15"/>
  <c r="AD109" i="15"/>
  <c r="K109" i="15"/>
  <c r="D109" i="15"/>
  <c r="CC108" i="15"/>
  <c r="CB108" i="15"/>
  <c r="CA108" i="15"/>
  <c r="AG108" i="15"/>
  <c r="AD108" i="15"/>
  <c r="K108" i="15"/>
  <c r="D108" i="15"/>
  <c r="CC107" i="15"/>
  <c r="CB107" i="15"/>
  <c r="CA107" i="15"/>
  <c r="AG107" i="15"/>
  <c r="AD107" i="15"/>
  <c r="K107" i="15"/>
  <c r="D107" i="15"/>
  <c r="CC106" i="15"/>
  <c r="CB106" i="15"/>
  <c r="CA106" i="15"/>
  <c r="AG106" i="15"/>
  <c r="AD106" i="15"/>
  <c r="K106" i="15"/>
  <c r="D106" i="15"/>
  <c r="CC105" i="15"/>
  <c r="CB105" i="15"/>
  <c r="CA105" i="15"/>
  <c r="AG105" i="15"/>
  <c r="AD105" i="15"/>
  <c r="K105" i="15"/>
  <c r="D105" i="15"/>
  <c r="CC104" i="15"/>
  <c r="CB104" i="15"/>
  <c r="CA104" i="15"/>
  <c r="AG104" i="15"/>
  <c r="AD104" i="15"/>
  <c r="K104" i="15"/>
  <c r="D104" i="15"/>
  <c r="CC103" i="15"/>
  <c r="CB103" i="15"/>
  <c r="CA103" i="15"/>
  <c r="AG103" i="15"/>
  <c r="AD103" i="15"/>
  <c r="K103" i="15"/>
  <c r="D103" i="15"/>
  <c r="CC102" i="15"/>
  <c r="CB102" i="15"/>
  <c r="CA102" i="15"/>
  <c r="AG102" i="15"/>
  <c r="AD102" i="15"/>
  <c r="K102" i="15"/>
  <c r="D102" i="15"/>
  <c r="CC101" i="15"/>
  <c r="CB101" i="15"/>
  <c r="CA101" i="15"/>
  <c r="AG101" i="15"/>
  <c r="AD101" i="15"/>
  <c r="K101" i="15"/>
  <c r="D101" i="15"/>
  <c r="CC100" i="15"/>
  <c r="CB100" i="15"/>
  <c r="CA100" i="15"/>
  <c r="AG100" i="15"/>
  <c r="AD100" i="15"/>
  <c r="K100" i="15"/>
  <c r="D100" i="15"/>
  <c r="CC99" i="15"/>
  <c r="CB99" i="15"/>
  <c r="CA99" i="15"/>
  <c r="AG99" i="15"/>
  <c r="AD99" i="15"/>
  <c r="K99" i="15"/>
  <c r="D99" i="15"/>
  <c r="CC98" i="15"/>
  <c r="CB98" i="15"/>
  <c r="CA98" i="15"/>
  <c r="AG98" i="15"/>
  <c r="AD98" i="15"/>
  <c r="K98" i="15"/>
  <c r="D98" i="15"/>
  <c r="CC97" i="15"/>
  <c r="CB97" i="15"/>
  <c r="CA97" i="15"/>
  <c r="AG97" i="15"/>
  <c r="AD97" i="15"/>
  <c r="K97" i="15"/>
  <c r="D97" i="15"/>
  <c r="CC96" i="15"/>
  <c r="CB96" i="15"/>
  <c r="CA96" i="15"/>
  <c r="AG96" i="15"/>
  <c r="AD96" i="15"/>
  <c r="K96" i="15"/>
  <c r="D96" i="15"/>
  <c r="CC95" i="15"/>
  <c r="CB95" i="15"/>
  <c r="CA95" i="15"/>
  <c r="AG95" i="15"/>
  <c r="AD95" i="15"/>
  <c r="K95" i="15"/>
  <c r="D95" i="15"/>
  <c r="CC94" i="15"/>
  <c r="CB94" i="15"/>
  <c r="CA94" i="15"/>
  <c r="AG94" i="15"/>
  <c r="AD94" i="15"/>
  <c r="K94" i="15"/>
  <c r="D94" i="15"/>
  <c r="CC93" i="15"/>
  <c r="CB93" i="15"/>
  <c r="CA93" i="15"/>
  <c r="AG93" i="15"/>
  <c r="AD93" i="15"/>
  <c r="K93" i="15"/>
  <c r="D93" i="15"/>
  <c r="CC92" i="15"/>
  <c r="CB92" i="15"/>
  <c r="CA92" i="15"/>
  <c r="AG92" i="15"/>
  <c r="AD92" i="15"/>
  <c r="K92" i="15"/>
  <c r="D92" i="15"/>
  <c r="CC91" i="15"/>
  <c r="CB91" i="15"/>
  <c r="CA91" i="15"/>
  <c r="AG91" i="15"/>
  <c r="AD91" i="15"/>
  <c r="K91" i="15"/>
  <c r="D91" i="15"/>
  <c r="CC90" i="15"/>
  <c r="CB90" i="15"/>
  <c r="CA90" i="15"/>
  <c r="AG90" i="15"/>
  <c r="AD90" i="15"/>
  <c r="K90" i="15"/>
  <c r="D90" i="15"/>
  <c r="CC89" i="15"/>
  <c r="CB89" i="15"/>
  <c r="CA89" i="15"/>
  <c r="AG89" i="15"/>
  <c r="AD89" i="15"/>
  <c r="K89" i="15"/>
  <c r="D89" i="15"/>
  <c r="CC88" i="15"/>
  <c r="CB88" i="15"/>
  <c r="CA88" i="15"/>
  <c r="AG88" i="15"/>
  <c r="AD88" i="15"/>
  <c r="K88" i="15"/>
  <c r="D88" i="15"/>
  <c r="CC87" i="15"/>
  <c r="CB87" i="15"/>
  <c r="CA87" i="15"/>
  <c r="AG87" i="15"/>
  <c r="AD87" i="15"/>
  <c r="K87" i="15"/>
  <c r="D87" i="15"/>
  <c r="CC86" i="15"/>
  <c r="CB86" i="15"/>
  <c r="CA86" i="15"/>
  <c r="AG86" i="15"/>
  <c r="AD86" i="15"/>
  <c r="K86" i="15"/>
  <c r="D86" i="15"/>
  <c r="CC85" i="15"/>
  <c r="CB85" i="15"/>
  <c r="CA85" i="15"/>
  <c r="AG85" i="15"/>
  <c r="AD85" i="15"/>
  <c r="K85" i="15"/>
  <c r="D85" i="15"/>
  <c r="CC84" i="15"/>
  <c r="CB84" i="15"/>
  <c r="CA84" i="15"/>
  <c r="AG84" i="15"/>
  <c r="AD84" i="15"/>
  <c r="K84" i="15"/>
  <c r="D84" i="15"/>
  <c r="CC83" i="15"/>
  <c r="CB83" i="15"/>
  <c r="CA83" i="15"/>
  <c r="AG83" i="15"/>
  <c r="AD83" i="15"/>
  <c r="K83" i="15"/>
  <c r="D83" i="15"/>
  <c r="CC82" i="15"/>
  <c r="CB82" i="15"/>
  <c r="CA82" i="15"/>
  <c r="AG82" i="15"/>
  <c r="AD82" i="15"/>
  <c r="K82" i="15"/>
  <c r="D82" i="15"/>
  <c r="CC81" i="15"/>
  <c r="CB81" i="15"/>
  <c r="CA81" i="15"/>
  <c r="AG81" i="15"/>
  <c r="AD81" i="15"/>
  <c r="K81" i="15"/>
  <c r="D81" i="15"/>
  <c r="CC80" i="15"/>
  <c r="CB80" i="15"/>
  <c r="CA80" i="15"/>
  <c r="AG80" i="15"/>
  <c r="AD80" i="15"/>
  <c r="K80" i="15"/>
  <c r="D80" i="15"/>
  <c r="CC79" i="15"/>
  <c r="CB79" i="15"/>
  <c r="CA79" i="15"/>
  <c r="AG79" i="15"/>
  <c r="AD79" i="15"/>
  <c r="K79" i="15"/>
  <c r="D79" i="15"/>
  <c r="CC78" i="15"/>
  <c r="CB78" i="15"/>
  <c r="CA78" i="15"/>
  <c r="AG78" i="15"/>
  <c r="AD78" i="15"/>
  <c r="K78" i="15"/>
  <c r="D78" i="15"/>
  <c r="CC77" i="15"/>
  <c r="CB77" i="15"/>
  <c r="CA77" i="15"/>
  <c r="AG77" i="15"/>
  <c r="AD77" i="15"/>
  <c r="K77" i="15"/>
  <c r="D77" i="15"/>
  <c r="CC76" i="15"/>
  <c r="CB76" i="15"/>
  <c r="CA76" i="15"/>
  <c r="AG76" i="15"/>
  <c r="AD76" i="15"/>
  <c r="K76" i="15"/>
  <c r="D76" i="15"/>
  <c r="CC75" i="15"/>
  <c r="CB75" i="15"/>
  <c r="CA75" i="15"/>
  <c r="AG75" i="15"/>
  <c r="AD75" i="15"/>
  <c r="K75" i="15"/>
  <c r="D75" i="15"/>
  <c r="CC74" i="15"/>
  <c r="CB74" i="15"/>
  <c r="CA74" i="15"/>
  <c r="AG74" i="15"/>
  <c r="AD74" i="15"/>
  <c r="K74" i="15"/>
  <c r="D74" i="15"/>
  <c r="CC73" i="15"/>
  <c r="CB73" i="15"/>
  <c r="CA73" i="15"/>
  <c r="AG73" i="15"/>
  <c r="AD73" i="15"/>
  <c r="K73" i="15"/>
  <c r="D73" i="15"/>
  <c r="CC72" i="15"/>
  <c r="CB72" i="15"/>
  <c r="CA72" i="15"/>
  <c r="AG72" i="15"/>
  <c r="AD72" i="15"/>
  <c r="K72" i="15"/>
  <c r="D72" i="15"/>
  <c r="CC71" i="15"/>
  <c r="CB71" i="15"/>
  <c r="CA71" i="15"/>
  <c r="AG71" i="15"/>
  <c r="AD71" i="15"/>
  <c r="K71" i="15"/>
  <c r="D71" i="15"/>
  <c r="CC70" i="15"/>
  <c r="CB70" i="15"/>
  <c r="CA70" i="15"/>
  <c r="AG70" i="15"/>
  <c r="AD70" i="15"/>
  <c r="K70" i="15"/>
  <c r="D70" i="15"/>
  <c r="CC69" i="15"/>
  <c r="CB69" i="15"/>
  <c r="CA69" i="15"/>
  <c r="AG69" i="15"/>
  <c r="AD69" i="15"/>
  <c r="K69" i="15"/>
  <c r="D69" i="15"/>
  <c r="CC68" i="15"/>
  <c r="CB68" i="15"/>
  <c r="CA68" i="15"/>
  <c r="CC67" i="15"/>
  <c r="CB67" i="15"/>
  <c r="CA67" i="15"/>
  <c r="CC66" i="15"/>
  <c r="CB66" i="15"/>
  <c r="CA66" i="15"/>
  <c r="CC65" i="15"/>
  <c r="CB65" i="15"/>
  <c r="CA65" i="15"/>
  <c r="CC64" i="15"/>
  <c r="CB64" i="15"/>
  <c r="CA64" i="15"/>
  <c r="CC63" i="15"/>
  <c r="CB63" i="15"/>
  <c r="CA63" i="15"/>
  <c r="CC62" i="15"/>
  <c r="CB62" i="15"/>
  <c r="CA62" i="15"/>
  <c r="CC61" i="15"/>
  <c r="CB61" i="15"/>
  <c r="CA61" i="15"/>
  <c r="CC60" i="15"/>
  <c r="CB60" i="15"/>
  <c r="CA60" i="15"/>
  <c r="CC59" i="15"/>
  <c r="CB59" i="15"/>
  <c r="CA59" i="15"/>
  <c r="CC58" i="15"/>
  <c r="CB58" i="15"/>
  <c r="CA58" i="15"/>
  <c r="CC57" i="15"/>
  <c r="CB57" i="15"/>
  <c r="CA57" i="15"/>
  <c r="CC56" i="15"/>
  <c r="CB56" i="15"/>
  <c r="CA56" i="15"/>
  <c r="CC55" i="15"/>
  <c r="CB55" i="15"/>
  <c r="CA55" i="15"/>
  <c r="CC54" i="15"/>
  <c r="CB54" i="15"/>
  <c r="CA54" i="15"/>
  <c r="CC53" i="15"/>
  <c r="CB53" i="15"/>
  <c r="CA53" i="15"/>
  <c r="CC52" i="15"/>
  <c r="CB52" i="15"/>
  <c r="CA52" i="15"/>
  <c r="CC51" i="15"/>
  <c r="CB51" i="15"/>
  <c r="CA51" i="15"/>
  <c r="CC50" i="15"/>
  <c r="CB50" i="15"/>
  <c r="CA50" i="15"/>
  <c r="CC49" i="15"/>
  <c r="CB49" i="15"/>
  <c r="CA49" i="15"/>
  <c r="CC48" i="15"/>
  <c r="CB48" i="15"/>
  <c r="CA48" i="15"/>
  <c r="CC47" i="15"/>
  <c r="CB47" i="15"/>
  <c r="CA47" i="15"/>
  <c r="CC46" i="15"/>
  <c r="CB46" i="15"/>
  <c r="CA46" i="15"/>
  <c r="CC45" i="15"/>
  <c r="CB45" i="15"/>
  <c r="CA45" i="15"/>
  <c r="CC44" i="15"/>
  <c r="CB44" i="15"/>
  <c r="CA44" i="15"/>
  <c r="CC43" i="15"/>
  <c r="CB43" i="15"/>
  <c r="CA43" i="15"/>
  <c r="CC42" i="15"/>
  <c r="CB42" i="15"/>
  <c r="CA42" i="15"/>
  <c r="CC41" i="15"/>
  <c r="CB41" i="15"/>
  <c r="CA41" i="15"/>
  <c r="CC40" i="15"/>
  <c r="CB40" i="15"/>
  <c r="CA40" i="15"/>
  <c r="CC39" i="15"/>
  <c r="CB39" i="15"/>
  <c r="CA39" i="15"/>
  <c r="CC38" i="15"/>
  <c r="CB38" i="15"/>
  <c r="CA38" i="15"/>
  <c r="CC37" i="15"/>
  <c r="CB37" i="15"/>
  <c r="CA37" i="15"/>
  <c r="CC36" i="15"/>
  <c r="CB36" i="15"/>
  <c r="CA36" i="15"/>
  <c r="CC35" i="15"/>
  <c r="CB35" i="15"/>
  <c r="CA35" i="15"/>
  <c r="CC34" i="15"/>
  <c r="CB34" i="15"/>
  <c r="CA34" i="15"/>
  <c r="CC33" i="15"/>
  <c r="CB33" i="15"/>
  <c r="CA33" i="15"/>
  <c r="CC32" i="15"/>
  <c r="CB32" i="15"/>
  <c r="CA32" i="15"/>
  <c r="CC31" i="15"/>
  <c r="CB31" i="15"/>
  <c r="CA31" i="15"/>
  <c r="CC30" i="15"/>
  <c r="CB30" i="15"/>
  <c r="CA30" i="15"/>
  <c r="CC29" i="15"/>
  <c r="CB29" i="15"/>
  <c r="CA29" i="15"/>
  <c r="CC28" i="15"/>
  <c r="CB28" i="15"/>
  <c r="CA28" i="15"/>
  <c r="DO27" i="15"/>
  <c r="CC27" i="15"/>
  <c r="CB27" i="15"/>
  <c r="CA27" i="15"/>
  <c r="CC26" i="15"/>
  <c r="CB26" i="15"/>
  <c r="CA26" i="15"/>
  <c r="CC25" i="15"/>
  <c r="CB25" i="15"/>
  <c r="CA25" i="15"/>
  <c r="CC24" i="15"/>
  <c r="CB24" i="15"/>
  <c r="CA24" i="15"/>
  <c r="AK19" i="15"/>
  <c r="N19" i="15"/>
  <c r="AQ17" i="15"/>
  <c r="Q17" i="15"/>
  <c r="AL14" i="15"/>
  <c r="P14" i="15"/>
  <c r="AQ12" i="15"/>
  <c r="P12" i="15"/>
  <c r="CC28" i="12"/>
  <c r="CC26" i="12"/>
  <c r="CB26" i="12"/>
  <c r="CA26" i="12"/>
  <c r="CB28" i="12"/>
  <c r="CA28" i="12"/>
  <c r="AG159" i="12"/>
  <c r="AD159" i="12"/>
  <c r="K159" i="12"/>
  <c r="D159" i="12"/>
  <c r="AG158" i="12"/>
  <c r="AD158" i="12"/>
  <c r="K158" i="12"/>
  <c r="D158" i="12"/>
  <c r="AG157" i="12"/>
  <c r="AD157" i="12"/>
  <c r="K157" i="12"/>
  <c r="D157" i="12"/>
  <c r="AG156" i="12"/>
  <c r="AD156" i="12"/>
  <c r="K156" i="12"/>
  <c r="D156" i="12"/>
  <c r="AG155" i="12"/>
  <c r="AD155" i="12"/>
  <c r="K155" i="12"/>
  <c r="D155" i="12"/>
  <c r="AG154" i="12"/>
  <c r="AD154" i="12"/>
  <c r="K154" i="12"/>
  <c r="D154" i="12"/>
  <c r="AG153" i="12"/>
  <c r="AD153" i="12"/>
  <c r="K153" i="12"/>
  <c r="D153" i="12"/>
  <c r="AG152" i="12"/>
  <c r="AD152" i="12"/>
  <c r="K152" i="12"/>
  <c r="D152" i="12"/>
  <c r="AG151" i="12"/>
  <c r="AD151" i="12"/>
  <c r="K151" i="12"/>
  <c r="D151" i="12"/>
  <c r="AG150" i="12"/>
  <c r="AD150" i="12"/>
  <c r="K150" i="12"/>
  <c r="D150" i="12"/>
  <c r="AG149" i="12"/>
  <c r="AD149" i="12"/>
  <c r="K149" i="12"/>
  <c r="D149" i="12"/>
  <c r="AG148" i="12"/>
  <c r="AD148" i="12"/>
  <c r="K148" i="12"/>
  <c r="D148" i="12"/>
  <c r="AG147" i="12"/>
  <c r="AD147" i="12"/>
  <c r="K147" i="12"/>
  <c r="D147" i="12"/>
  <c r="AG146" i="12"/>
  <c r="AD146" i="12"/>
  <c r="K146" i="12"/>
  <c r="D146" i="12"/>
  <c r="AG145" i="12"/>
  <c r="AD145" i="12"/>
  <c r="K145" i="12"/>
  <c r="D145" i="12"/>
  <c r="AG144" i="12"/>
  <c r="AD144" i="12"/>
  <c r="K144" i="12"/>
  <c r="D144" i="12"/>
  <c r="AG143" i="12"/>
  <c r="AD143" i="12"/>
  <c r="K143" i="12"/>
  <c r="D143" i="12"/>
  <c r="AG142" i="12"/>
  <c r="AD142" i="12"/>
  <c r="K142" i="12"/>
  <c r="D142" i="12"/>
  <c r="AG141" i="12"/>
  <c r="AD141" i="12"/>
  <c r="K141" i="12"/>
  <c r="D141" i="12"/>
  <c r="AG140" i="12"/>
  <c r="AD140" i="12"/>
  <c r="K140" i="12"/>
  <c r="D140" i="12"/>
  <c r="AG139" i="12"/>
  <c r="AD139" i="12"/>
  <c r="K139" i="12"/>
  <c r="D139" i="12"/>
  <c r="AG138" i="12"/>
  <c r="AD138" i="12"/>
  <c r="K138" i="12"/>
  <c r="D138" i="12"/>
  <c r="AG137" i="12"/>
  <c r="AD137" i="12"/>
  <c r="K137" i="12"/>
  <c r="D137" i="12"/>
  <c r="AG136" i="12"/>
  <c r="AD136" i="12"/>
  <c r="K136" i="12"/>
  <c r="D136" i="12"/>
  <c r="AG135" i="12"/>
  <c r="AD135" i="12"/>
  <c r="K135" i="12"/>
  <c r="D135" i="12"/>
  <c r="AG134" i="12"/>
  <c r="AD134" i="12"/>
  <c r="K134" i="12"/>
  <c r="D134" i="12"/>
  <c r="AG133" i="12"/>
  <c r="AD133" i="12"/>
  <c r="K133" i="12"/>
  <c r="D133" i="12"/>
  <c r="AG132" i="12"/>
  <c r="AD132" i="12"/>
  <c r="K132" i="12"/>
  <c r="D132" i="12"/>
  <c r="AG131" i="12"/>
  <c r="AD131" i="12"/>
  <c r="K131" i="12"/>
  <c r="D131" i="12"/>
  <c r="AG130" i="12"/>
  <c r="AD130" i="12"/>
  <c r="K130" i="12"/>
  <c r="D130" i="12"/>
  <c r="AG129" i="12"/>
  <c r="AD129" i="12"/>
  <c r="K129" i="12"/>
  <c r="D129" i="12"/>
  <c r="AG128" i="12"/>
  <c r="AD128" i="12"/>
  <c r="K128" i="12"/>
  <c r="D128" i="12"/>
  <c r="AG127" i="12"/>
  <c r="AD127" i="12"/>
  <c r="K127" i="12"/>
  <c r="D127" i="12"/>
  <c r="AG126" i="12"/>
  <c r="AD126" i="12"/>
  <c r="K126" i="12"/>
  <c r="D126" i="12"/>
  <c r="AG125" i="12"/>
  <c r="AD125" i="12"/>
  <c r="K125" i="12"/>
  <c r="D125" i="12"/>
  <c r="AG124" i="12"/>
  <c r="AD124" i="12"/>
  <c r="K124" i="12"/>
  <c r="D124" i="12"/>
  <c r="AG123" i="12"/>
  <c r="AD123" i="12"/>
  <c r="K123" i="12"/>
  <c r="D123" i="12"/>
  <c r="AG122" i="12"/>
  <c r="AD122" i="12"/>
  <c r="K122" i="12"/>
  <c r="D122" i="12"/>
  <c r="AG121" i="12"/>
  <c r="AD121" i="12"/>
  <c r="K121" i="12"/>
  <c r="D121" i="12"/>
  <c r="AG120" i="12"/>
  <c r="AD120" i="12"/>
  <c r="K120" i="12"/>
  <c r="D120" i="12"/>
  <c r="AG119" i="12"/>
  <c r="AD119" i="12"/>
  <c r="K119" i="12"/>
  <c r="D119" i="12"/>
  <c r="AG118" i="12"/>
  <c r="AD118" i="12"/>
  <c r="K118" i="12"/>
  <c r="D118" i="12"/>
  <c r="AG117" i="12"/>
  <c r="AD117" i="12"/>
  <c r="K117" i="12"/>
  <c r="D117" i="12"/>
  <c r="AG116" i="12"/>
  <c r="AD116" i="12"/>
  <c r="K116" i="12"/>
  <c r="D116" i="12"/>
  <c r="AG115" i="12"/>
  <c r="AD115" i="12"/>
  <c r="K115" i="12"/>
  <c r="D115" i="12"/>
  <c r="AG114" i="12"/>
  <c r="AD114" i="12"/>
  <c r="K114" i="12"/>
  <c r="D114" i="12"/>
  <c r="AG113" i="12"/>
  <c r="AD113" i="12"/>
  <c r="K113" i="12"/>
  <c r="D113" i="12"/>
  <c r="AG112" i="12"/>
  <c r="AD112" i="12"/>
  <c r="K112" i="12"/>
  <c r="D112" i="12"/>
  <c r="AG111" i="12"/>
  <c r="AD111" i="12"/>
  <c r="K111" i="12"/>
  <c r="D111" i="12"/>
  <c r="AG110" i="12"/>
  <c r="AD110" i="12"/>
  <c r="K110" i="12"/>
  <c r="D110" i="12"/>
  <c r="AG109" i="12"/>
  <c r="AD109" i="12"/>
  <c r="K109" i="12"/>
  <c r="D109" i="12"/>
  <c r="AG108" i="12"/>
  <c r="AD108" i="12"/>
  <c r="K108" i="12"/>
  <c r="D108" i="12"/>
  <c r="AG107" i="12"/>
  <c r="AD107" i="12"/>
  <c r="K107" i="12"/>
  <c r="D107" i="12"/>
  <c r="AG106" i="12"/>
  <c r="AD106" i="12"/>
  <c r="K106" i="12"/>
  <c r="D106" i="12"/>
  <c r="AG105" i="12"/>
  <c r="AD105" i="12"/>
  <c r="K105" i="12"/>
  <c r="D105" i="12"/>
  <c r="AG104" i="12"/>
  <c r="AD104" i="12"/>
  <c r="K104" i="12"/>
  <c r="D104" i="12"/>
  <c r="AG103" i="12"/>
  <c r="AD103" i="12"/>
  <c r="K103" i="12"/>
  <c r="D103" i="12"/>
  <c r="AG102" i="12"/>
  <c r="AD102" i="12"/>
  <c r="K102" i="12"/>
  <c r="D102" i="12"/>
  <c r="AG101" i="12"/>
  <c r="AD101" i="12"/>
  <c r="K101" i="12"/>
  <c r="D101" i="12"/>
  <c r="AG100" i="12"/>
  <c r="AD100" i="12"/>
  <c r="K100" i="12"/>
  <c r="D100" i="12"/>
  <c r="AG99" i="12"/>
  <c r="AD99" i="12"/>
  <c r="K99" i="12"/>
  <c r="D99" i="12"/>
  <c r="AG98" i="12"/>
  <c r="AD98" i="12"/>
  <c r="K98" i="12"/>
  <c r="D98" i="12"/>
  <c r="AG97" i="12"/>
  <c r="AD97" i="12"/>
  <c r="K97" i="12"/>
  <c r="D97" i="12"/>
  <c r="AG96" i="12"/>
  <c r="AD96" i="12"/>
  <c r="K96" i="12"/>
  <c r="D96" i="12"/>
  <c r="AG95" i="12"/>
  <c r="AD95" i="12"/>
  <c r="K95" i="12"/>
  <c r="D95" i="12"/>
  <c r="AG94" i="12"/>
  <c r="AD94" i="12"/>
  <c r="K94" i="12"/>
  <c r="D94" i="12"/>
  <c r="AG93" i="12"/>
  <c r="AD93" i="12"/>
  <c r="K93" i="12"/>
  <c r="D93" i="12"/>
  <c r="AG92" i="12"/>
  <c r="AD92" i="12"/>
  <c r="K92" i="12"/>
  <c r="D92" i="12"/>
  <c r="AG91" i="12"/>
  <c r="AD91" i="12"/>
  <c r="K91" i="12"/>
  <c r="D91" i="12"/>
  <c r="AG90" i="12"/>
  <c r="AD90" i="12"/>
  <c r="K90" i="12"/>
  <c r="D90" i="12"/>
  <c r="AG89" i="12"/>
  <c r="AD89" i="12"/>
  <c r="K89" i="12"/>
  <c r="D89" i="12"/>
  <c r="AG88" i="12"/>
  <c r="AD88" i="12"/>
  <c r="K88" i="12"/>
  <c r="D88" i="12"/>
  <c r="AG87" i="12"/>
  <c r="AD87" i="12"/>
  <c r="K87" i="12"/>
  <c r="D87" i="12"/>
  <c r="AG86" i="12"/>
  <c r="AD86" i="12"/>
  <c r="K86" i="12"/>
  <c r="D86" i="12"/>
  <c r="AG85" i="12"/>
  <c r="AD85" i="12"/>
  <c r="K85" i="12"/>
  <c r="D85" i="12"/>
  <c r="AG84" i="12"/>
  <c r="AD84" i="12"/>
  <c r="K84" i="12"/>
  <c r="D84" i="12"/>
  <c r="AG83" i="12"/>
  <c r="AD83" i="12"/>
  <c r="K83" i="12"/>
  <c r="D83" i="12"/>
  <c r="AG82" i="12"/>
  <c r="AD82" i="12"/>
  <c r="K82" i="12"/>
  <c r="D82" i="12"/>
  <c r="AG81" i="12"/>
  <c r="AD81" i="12"/>
  <c r="K81" i="12"/>
  <c r="D81" i="12"/>
  <c r="AG80" i="12"/>
  <c r="AD80" i="12"/>
  <c r="K80" i="12"/>
  <c r="D80" i="12"/>
  <c r="AG79" i="12"/>
  <c r="AD79" i="12"/>
  <c r="K79" i="12"/>
  <c r="D79" i="12"/>
  <c r="AG78" i="12"/>
  <c r="AD78" i="12"/>
  <c r="K78" i="12"/>
  <c r="D78" i="12"/>
  <c r="AG77" i="12"/>
  <c r="AD77" i="12"/>
  <c r="K77" i="12"/>
  <c r="D77" i="12"/>
  <c r="AG76" i="12"/>
  <c r="AD76" i="12"/>
  <c r="K76" i="12"/>
  <c r="D76" i="12"/>
  <c r="AG75" i="12"/>
  <c r="AD75" i="12"/>
  <c r="K75" i="12"/>
  <c r="D75" i="12"/>
  <c r="AG74" i="12"/>
  <c r="AD74" i="12"/>
  <c r="K74" i="12"/>
  <c r="D74" i="12"/>
  <c r="AG73" i="12"/>
  <c r="AD73" i="12"/>
  <c r="K73" i="12"/>
  <c r="D73" i="12"/>
  <c r="AG72" i="12"/>
  <c r="AD72" i="12"/>
  <c r="K72" i="12"/>
  <c r="D72" i="12"/>
  <c r="AG71" i="12"/>
  <c r="AD71" i="12"/>
  <c r="K71" i="12"/>
  <c r="D71" i="12"/>
  <c r="AG70" i="12"/>
  <c r="AD70" i="12"/>
  <c r="K70" i="12"/>
  <c r="D70" i="12"/>
  <c r="AG69" i="12"/>
  <c r="AD69" i="12"/>
  <c r="K69" i="12"/>
  <c r="D69" i="12"/>
  <c r="AK19" i="14"/>
  <c r="N19" i="14"/>
  <c r="AQ17" i="14"/>
  <c r="Q17" i="14"/>
  <c r="AL14" i="14"/>
  <c r="P14" i="14"/>
  <c r="AQ12" i="14"/>
  <c r="P12" i="14"/>
  <c r="CB19" i="9"/>
  <c r="CC17" i="9"/>
  <c r="CC19" i="9" s="1"/>
  <c r="CB17" i="9"/>
  <c r="CA17" i="9"/>
  <c r="CA19" i="9" s="1"/>
  <c r="P14" i="9"/>
  <c r="Q17" i="9"/>
  <c r="N19" i="9"/>
  <c r="AK19" i="9"/>
  <c r="AQ17" i="9"/>
  <c r="AL14" i="9"/>
  <c r="AQ12" i="9"/>
  <c r="CJ24" i="15" l="1" a="1"/>
  <c r="D66" i="15" s="1"/>
  <c r="AG45" i="15"/>
  <c r="D42" i="15"/>
  <c r="AD40" i="15"/>
  <c r="K35" i="15"/>
  <c r="AG33" i="15"/>
  <c r="D63" i="15"/>
  <c r="K64" i="15"/>
  <c r="AG62" i="15"/>
  <c r="D59" i="15"/>
  <c r="AD57" i="15"/>
  <c r="AD33" i="15"/>
  <c r="CJ24" i="15"/>
  <c r="D31" i="15" s="1"/>
  <c r="AD46" i="15"/>
  <c r="AD39" i="15"/>
  <c r="K51" i="15"/>
  <c r="K57" i="15"/>
  <c r="AG55" i="15"/>
  <c r="D52" i="15"/>
  <c r="AD50" i="15"/>
  <c r="K45" i="15"/>
  <c r="AG61" i="15"/>
  <c r="K39" i="15"/>
  <c r="AD61" i="15"/>
  <c r="AG42" i="15"/>
  <c r="AD37" i="15"/>
  <c r="AG60" i="15"/>
  <c r="D57" i="15"/>
  <c r="AD55" i="15"/>
  <c r="K50" i="15"/>
  <c r="AG48" i="15"/>
  <c r="AD58" i="15"/>
  <c r="K53" i="15"/>
  <c r="AG68" i="15"/>
  <c r="AG56" i="15"/>
  <c r="K46" i="15"/>
  <c r="K44" i="15"/>
  <c r="D39" i="15"/>
  <c r="AD66" i="15"/>
  <c r="K37" i="15"/>
  <c r="AG35" i="15"/>
  <c r="D32" i="15"/>
  <c r="D62" i="15"/>
  <c r="AD60" i="15"/>
  <c r="K55" i="15"/>
  <c r="AG53" i="15"/>
  <c r="D50" i="15"/>
  <c r="AD48" i="15"/>
  <c r="D60" i="15"/>
  <c r="K41" i="15"/>
  <c r="D36" i="15"/>
  <c r="D46" i="15"/>
  <c r="AG37" i="15"/>
  <c r="K56" i="15"/>
  <c r="D61" i="15"/>
  <c r="D67" i="15"/>
  <c r="AD65" i="15"/>
  <c r="K60" i="15"/>
  <c r="AG58" i="15"/>
  <c r="D55" i="15"/>
  <c r="AG34" i="15"/>
  <c r="AG39" i="15"/>
  <c r="AD34" i="15"/>
  <c r="D65" i="15"/>
  <c r="K58" i="15"/>
  <c r="D53" i="15"/>
  <c r="AG52" i="15"/>
  <c r="K42" i="15"/>
  <c r="CC160" i="12"/>
  <c r="CB160" i="12"/>
  <c r="CA160" i="12"/>
  <c r="CC159" i="12"/>
  <c r="CB159" i="12"/>
  <c r="CA159" i="12"/>
  <c r="CC158" i="12"/>
  <c r="CB158" i="12"/>
  <c r="CA158" i="12"/>
  <c r="CC157" i="12"/>
  <c r="CB157" i="12"/>
  <c r="CA157" i="12"/>
  <c r="CC156" i="12"/>
  <c r="CB156" i="12"/>
  <c r="CA156" i="12"/>
  <c r="CC155" i="12"/>
  <c r="CB155" i="12"/>
  <c r="CA155" i="12"/>
  <c r="CC154" i="12"/>
  <c r="CB154" i="12"/>
  <c r="CA154" i="12"/>
  <c r="CC153" i="12"/>
  <c r="CB153" i="12"/>
  <c r="CA153" i="12"/>
  <c r="CC152" i="12"/>
  <c r="CB152" i="12"/>
  <c r="CA152" i="12"/>
  <c r="CC151" i="12"/>
  <c r="CB151" i="12"/>
  <c r="CA151" i="12"/>
  <c r="CC150" i="12"/>
  <c r="CB150" i="12"/>
  <c r="CA150" i="12"/>
  <c r="CC149" i="12"/>
  <c r="CB149" i="12"/>
  <c r="CA149" i="12"/>
  <c r="CC148" i="12"/>
  <c r="CB148" i="12"/>
  <c r="CA148" i="12"/>
  <c r="CC147" i="12"/>
  <c r="CB147" i="12"/>
  <c r="CA147" i="12"/>
  <c r="CC146" i="12"/>
  <c r="CB146" i="12"/>
  <c r="CA146" i="12"/>
  <c r="CC145" i="12"/>
  <c r="CB145" i="12"/>
  <c r="CA145" i="12"/>
  <c r="CC144" i="12"/>
  <c r="CB144" i="12"/>
  <c r="CA144" i="12"/>
  <c r="CC143" i="12"/>
  <c r="CB143" i="12"/>
  <c r="CA143" i="12"/>
  <c r="CC142" i="12"/>
  <c r="CB142" i="12"/>
  <c r="CA142" i="12"/>
  <c r="CC141" i="12"/>
  <c r="CB141" i="12"/>
  <c r="CA141" i="12"/>
  <c r="CC140" i="12"/>
  <c r="CB140" i="12"/>
  <c r="CA140" i="12"/>
  <c r="CC139" i="12"/>
  <c r="CB139" i="12"/>
  <c r="CA139" i="12"/>
  <c r="CC138" i="12"/>
  <c r="CB138" i="12"/>
  <c r="CA138" i="12"/>
  <c r="CC137" i="12"/>
  <c r="CB137" i="12"/>
  <c r="CA137" i="12"/>
  <c r="CC136" i="12"/>
  <c r="CB136" i="12"/>
  <c r="CA136" i="12"/>
  <c r="CC135" i="12"/>
  <c r="CB135" i="12"/>
  <c r="CA135" i="12"/>
  <c r="CC134" i="12"/>
  <c r="CB134" i="12"/>
  <c r="CA134" i="12"/>
  <c r="CC133" i="12"/>
  <c r="CB133" i="12"/>
  <c r="CA133" i="12"/>
  <c r="CC132" i="12"/>
  <c r="CB132" i="12"/>
  <c r="CA132" i="12"/>
  <c r="CC131" i="12"/>
  <c r="CB131" i="12"/>
  <c r="CA131" i="12"/>
  <c r="CC130" i="12"/>
  <c r="CB130" i="12"/>
  <c r="CA130" i="12"/>
  <c r="CC129" i="12"/>
  <c r="CB129" i="12"/>
  <c r="CA129" i="12"/>
  <c r="CC128" i="12"/>
  <c r="CB128" i="12"/>
  <c r="CA128" i="12"/>
  <c r="CC127" i="12"/>
  <c r="CB127" i="12"/>
  <c r="CA127" i="12"/>
  <c r="CC126" i="12"/>
  <c r="CB126" i="12"/>
  <c r="CA126" i="12"/>
  <c r="CC125" i="12"/>
  <c r="CB125" i="12"/>
  <c r="CA125" i="12"/>
  <c r="CC124" i="12"/>
  <c r="CB124" i="12"/>
  <c r="CA124" i="12"/>
  <c r="CC123" i="12"/>
  <c r="CB123" i="12"/>
  <c r="CA123" i="12"/>
  <c r="CC122" i="12"/>
  <c r="CB122" i="12"/>
  <c r="CA122" i="12"/>
  <c r="CC121" i="12"/>
  <c r="CB121" i="12"/>
  <c r="CA121" i="12"/>
  <c r="CC120" i="12"/>
  <c r="CB120" i="12"/>
  <c r="CA120" i="12"/>
  <c r="CC119" i="12"/>
  <c r="CB119" i="12"/>
  <c r="CA119" i="12"/>
  <c r="CC118" i="12"/>
  <c r="CB118" i="12"/>
  <c r="CA118" i="12"/>
  <c r="CC117" i="12"/>
  <c r="CB117" i="12"/>
  <c r="CA117" i="12"/>
  <c r="CC116" i="12"/>
  <c r="CB116" i="12"/>
  <c r="CA116" i="12"/>
  <c r="CC115" i="12"/>
  <c r="CB115" i="12"/>
  <c r="CA115" i="12"/>
  <c r="CC114" i="12"/>
  <c r="CB114" i="12"/>
  <c r="CA114" i="12"/>
  <c r="CC113" i="12"/>
  <c r="CB113" i="12"/>
  <c r="CA113" i="12"/>
  <c r="CC112" i="12"/>
  <c r="CB112" i="12"/>
  <c r="CA112" i="12"/>
  <c r="CC111" i="12"/>
  <c r="CB111" i="12"/>
  <c r="CA111" i="12"/>
  <c r="CC110" i="12"/>
  <c r="CB110" i="12"/>
  <c r="CA110" i="12"/>
  <c r="CC109" i="12"/>
  <c r="CB109" i="12"/>
  <c r="CA109" i="12"/>
  <c r="CC108" i="12"/>
  <c r="CB108" i="12"/>
  <c r="CA108" i="12"/>
  <c r="CC107" i="12"/>
  <c r="CB107" i="12"/>
  <c r="CA107" i="12"/>
  <c r="CC106" i="12"/>
  <c r="CB106" i="12"/>
  <c r="CA106" i="12"/>
  <c r="CC105" i="12"/>
  <c r="CB105" i="12"/>
  <c r="CA105" i="12"/>
  <c r="CC104" i="12"/>
  <c r="CB104" i="12"/>
  <c r="CA104" i="12"/>
  <c r="CC103" i="12"/>
  <c r="CB103" i="12"/>
  <c r="CA103" i="12"/>
  <c r="CC102" i="12"/>
  <c r="CB102" i="12"/>
  <c r="CA102" i="12"/>
  <c r="CC101" i="12"/>
  <c r="CB101" i="12"/>
  <c r="CA101" i="12"/>
  <c r="CC100" i="12"/>
  <c r="CB100" i="12"/>
  <c r="CA100" i="12"/>
  <c r="CC99" i="12"/>
  <c r="CB99" i="12"/>
  <c r="CA99" i="12"/>
  <c r="CC98" i="12"/>
  <c r="CB98" i="12"/>
  <c r="CA98" i="12"/>
  <c r="CC97" i="12"/>
  <c r="CB97" i="12"/>
  <c r="CA97" i="12"/>
  <c r="CC96" i="12"/>
  <c r="CB96" i="12"/>
  <c r="CA96" i="12"/>
  <c r="CC95" i="12"/>
  <c r="CB95" i="12"/>
  <c r="CA95" i="12"/>
  <c r="CC94" i="12"/>
  <c r="CB94" i="12"/>
  <c r="CA94" i="12"/>
  <c r="CC93" i="12"/>
  <c r="CB93" i="12"/>
  <c r="CA93" i="12"/>
  <c r="CC92" i="12"/>
  <c r="CB92" i="12"/>
  <c r="CA92" i="12"/>
  <c r="CC91" i="12"/>
  <c r="CB91" i="12"/>
  <c r="CA91" i="12"/>
  <c r="CC90" i="12"/>
  <c r="CB90" i="12"/>
  <c r="CA90" i="12"/>
  <c r="CC89" i="12"/>
  <c r="CB89" i="12"/>
  <c r="CA89" i="12"/>
  <c r="CC88" i="12"/>
  <c r="CB88" i="12"/>
  <c r="CA88" i="12"/>
  <c r="CC87" i="12"/>
  <c r="CB87" i="12"/>
  <c r="CA87" i="12"/>
  <c r="CC86" i="12"/>
  <c r="CB86" i="12"/>
  <c r="CA86" i="12"/>
  <c r="CC85" i="12"/>
  <c r="CB85" i="12"/>
  <c r="CA85" i="12"/>
  <c r="CC84" i="12"/>
  <c r="CB84" i="12"/>
  <c r="CA84" i="12"/>
  <c r="CC83" i="12"/>
  <c r="CB83" i="12"/>
  <c r="CA83" i="12"/>
  <c r="CC82" i="12"/>
  <c r="CB82" i="12"/>
  <c r="CA82" i="12"/>
  <c r="CC81" i="12"/>
  <c r="CB81" i="12"/>
  <c r="CA81" i="12"/>
  <c r="CC80" i="12"/>
  <c r="CB80" i="12"/>
  <c r="CA80" i="12"/>
  <c r="CC79" i="12"/>
  <c r="CB79" i="12"/>
  <c r="CA79" i="12"/>
  <c r="CC78" i="12"/>
  <c r="CB78" i="12"/>
  <c r="CA78" i="12"/>
  <c r="CC77" i="12"/>
  <c r="CB77" i="12"/>
  <c r="CA77" i="12"/>
  <c r="CC76" i="12"/>
  <c r="CB76" i="12"/>
  <c r="CA76" i="12"/>
  <c r="CC75" i="12"/>
  <c r="CB75" i="12"/>
  <c r="CA75" i="12"/>
  <c r="CC74" i="12"/>
  <c r="CB74" i="12"/>
  <c r="CA74" i="12"/>
  <c r="CC73" i="12"/>
  <c r="CB73" i="12"/>
  <c r="CA73" i="12"/>
  <c r="CC72" i="12"/>
  <c r="CB72" i="12"/>
  <c r="CA72" i="12"/>
  <c r="CC71" i="12"/>
  <c r="CB71" i="12"/>
  <c r="CA71" i="12"/>
  <c r="CC70" i="12"/>
  <c r="CB70" i="12"/>
  <c r="CA70" i="12"/>
  <c r="CC69" i="12"/>
  <c r="CB69" i="12"/>
  <c r="CA69" i="12"/>
  <c r="CC68" i="12"/>
  <c r="CB68" i="12"/>
  <c r="CA68" i="12"/>
  <c r="CC67" i="12"/>
  <c r="CB67" i="12"/>
  <c r="CA67" i="12"/>
  <c r="CC66" i="12"/>
  <c r="CB66" i="12"/>
  <c r="CA66" i="12"/>
  <c r="CC65" i="12"/>
  <c r="CB65" i="12"/>
  <c r="CA65" i="12"/>
  <c r="CC64" i="12"/>
  <c r="CB64" i="12"/>
  <c r="CA64" i="12"/>
  <c r="CC63" i="12"/>
  <c r="CB63" i="12"/>
  <c r="CA63" i="12"/>
  <c r="CC62" i="12"/>
  <c r="CB62" i="12"/>
  <c r="CA62" i="12"/>
  <c r="CC61" i="12"/>
  <c r="CB61" i="12"/>
  <c r="CA61" i="12"/>
  <c r="CC60" i="12"/>
  <c r="CB60" i="12"/>
  <c r="CA60" i="12"/>
  <c r="CC59" i="12"/>
  <c r="CB59" i="12"/>
  <c r="CA59" i="12"/>
  <c r="CC58" i="12"/>
  <c r="CB58" i="12"/>
  <c r="CA58" i="12"/>
  <c r="CC57" i="12"/>
  <c r="CB57" i="12"/>
  <c r="CA57" i="12"/>
  <c r="CC56" i="12"/>
  <c r="CB56" i="12"/>
  <c r="CA56" i="12"/>
  <c r="CC55" i="12"/>
  <c r="CB55" i="12"/>
  <c r="CA55" i="12"/>
  <c r="CC54" i="12"/>
  <c r="CB54" i="12"/>
  <c r="CA54" i="12"/>
  <c r="CC53" i="12"/>
  <c r="CB53" i="12"/>
  <c r="CA53" i="12"/>
  <c r="CC52" i="12"/>
  <c r="CB52" i="12"/>
  <c r="CA52" i="12"/>
  <c r="CC51" i="12"/>
  <c r="CB51" i="12"/>
  <c r="CA51" i="12"/>
  <c r="CC50" i="12"/>
  <c r="CB50" i="12"/>
  <c r="CA50" i="12"/>
  <c r="CC49" i="12"/>
  <c r="CB49" i="12"/>
  <c r="CA49" i="12"/>
  <c r="CC48" i="12"/>
  <c r="CB48" i="12"/>
  <c r="CA48" i="12"/>
  <c r="CC47" i="12"/>
  <c r="CB47" i="12"/>
  <c r="CA47" i="12"/>
  <c r="CC46" i="12"/>
  <c r="CB46" i="12"/>
  <c r="CA46" i="12"/>
  <c r="CC45" i="12"/>
  <c r="CB45" i="12"/>
  <c r="CA45" i="12"/>
  <c r="CC44" i="12"/>
  <c r="CB44" i="12"/>
  <c r="CA44" i="12"/>
  <c r="CC43" i="12"/>
  <c r="CB43" i="12"/>
  <c r="CA43" i="12"/>
  <c r="CC42" i="12"/>
  <c r="CB42" i="12"/>
  <c r="CA42" i="12"/>
  <c r="CC41" i="12"/>
  <c r="CB41" i="12"/>
  <c r="CA41" i="12"/>
  <c r="CC40" i="12"/>
  <c r="CB40" i="12"/>
  <c r="CA40" i="12"/>
  <c r="CC39" i="12"/>
  <c r="CB39" i="12"/>
  <c r="CA39" i="12"/>
  <c r="CC38" i="12"/>
  <c r="CB38" i="12"/>
  <c r="CA38" i="12"/>
  <c r="CC37" i="12"/>
  <c r="CB37" i="12"/>
  <c r="CA37" i="12"/>
  <c r="CC36" i="12"/>
  <c r="CB36" i="12"/>
  <c r="CA36" i="12"/>
  <c r="CC35" i="12"/>
  <c r="CB35" i="12"/>
  <c r="CA35" i="12"/>
  <c r="CC34" i="12"/>
  <c r="CB34" i="12"/>
  <c r="CA34" i="12"/>
  <c r="CC33" i="12"/>
  <c r="CB33" i="12"/>
  <c r="CA33" i="12"/>
  <c r="CC32" i="12"/>
  <c r="CB32" i="12"/>
  <c r="CA32" i="12"/>
  <c r="CC31" i="12"/>
  <c r="CB31" i="12"/>
  <c r="CA31" i="12"/>
  <c r="CC30" i="12"/>
  <c r="CB30" i="12"/>
  <c r="CA30" i="12"/>
  <c r="CC29" i="12"/>
  <c r="CB29" i="12"/>
  <c r="CA29" i="12"/>
  <c r="DO27" i="12"/>
  <c r="CC27" i="12"/>
  <c r="CB27" i="12"/>
  <c r="CA27" i="12"/>
  <c r="CC25" i="12"/>
  <c r="CB25" i="12"/>
  <c r="CA25" i="12"/>
  <c r="CC24" i="12"/>
  <c r="CB24" i="12"/>
  <c r="CA24" i="12"/>
  <c r="AK19" i="12"/>
  <c r="N19" i="12"/>
  <c r="AQ17" i="12"/>
  <c r="Q17" i="12"/>
  <c r="AL14" i="12"/>
  <c r="P14" i="12"/>
  <c r="AQ12" i="12"/>
  <c r="P12" i="12"/>
  <c r="AV81" i="9"/>
  <c r="AV82" i="9"/>
  <c r="AV83" i="9"/>
  <c r="AV84" i="9"/>
  <c r="AV85" i="9"/>
  <c r="AV86" i="9"/>
  <c r="AV87" i="9"/>
  <c r="AV88" i="9"/>
  <c r="AV89" i="9"/>
  <c r="AV90" i="9"/>
  <c r="AV91" i="9"/>
  <c r="AV92" i="9"/>
  <c r="AV93" i="9"/>
  <c r="AV94" i="9"/>
  <c r="AV95" i="9"/>
  <c r="AV96" i="9"/>
  <c r="AV97" i="9"/>
  <c r="AV98" i="9"/>
  <c r="AV99" i="9"/>
  <c r="AV100" i="9"/>
  <c r="AV101" i="9"/>
  <c r="AV102" i="9"/>
  <c r="AV103" i="9"/>
  <c r="AV104" i="9"/>
  <c r="AV105" i="9"/>
  <c r="AV106" i="9"/>
  <c r="AV107" i="9"/>
  <c r="AV108" i="9"/>
  <c r="AV109" i="9"/>
  <c r="AV110" i="9"/>
  <c r="AV111" i="9"/>
  <c r="AV112" i="9"/>
  <c r="AV113" i="9"/>
  <c r="AV114" i="9"/>
  <c r="AV115" i="9"/>
  <c r="AV116" i="9"/>
  <c r="AV117" i="9"/>
  <c r="AV118" i="9"/>
  <c r="AV119" i="9"/>
  <c r="AV120" i="9"/>
  <c r="AV121" i="9"/>
  <c r="AV122" i="9"/>
  <c r="AV123" i="9"/>
  <c r="AV124" i="9"/>
  <c r="AV125" i="9"/>
  <c r="AV126" i="9"/>
  <c r="AV127" i="9"/>
  <c r="AV128" i="9"/>
  <c r="AV129" i="9"/>
  <c r="AV130" i="9"/>
  <c r="AV131" i="9"/>
  <c r="AV132" i="9"/>
  <c r="AV133" i="9"/>
  <c r="AV134" i="9"/>
  <c r="AV135" i="9"/>
  <c r="AV136" i="9"/>
  <c r="AV137" i="9"/>
  <c r="AV138" i="9"/>
  <c r="AV139" i="9"/>
  <c r="AV140" i="9"/>
  <c r="AV141" i="9"/>
  <c r="AV142" i="9"/>
  <c r="AV143" i="9"/>
  <c r="AV144" i="9"/>
  <c r="AV145" i="9"/>
  <c r="AV146" i="9"/>
  <c r="AV147" i="9"/>
  <c r="AV148" i="9"/>
  <c r="AV149" i="9"/>
  <c r="AV150" i="9"/>
  <c r="AV151" i="9"/>
  <c r="AV152" i="9"/>
  <c r="AV153" i="9"/>
  <c r="AV154" i="9"/>
  <c r="AV155" i="9"/>
  <c r="AV156" i="9"/>
  <c r="AV157" i="9"/>
  <c r="AV158" i="9"/>
  <c r="AV159" i="9"/>
  <c r="AS81" i="9"/>
  <c r="AS82" i="9"/>
  <c r="AS83" i="9"/>
  <c r="AS84" i="9"/>
  <c r="AS85" i="9"/>
  <c r="AS86" i="9"/>
  <c r="AS87" i="9"/>
  <c r="AS88" i="9"/>
  <c r="AS89" i="9"/>
  <c r="AS90" i="9"/>
  <c r="AS91" i="9"/>
  <c r="AS92" i="9"/>
  <c r="AS93" i="9"/>
  <c r="AS94" i="9"/>
  <c r="AS95" i="9"/>
  <c r="AS96" i="9"/>
  <c r="AS97" i="9"/>
  <c r="AS98" i="9"/>
  <c r="AS99" i="9"/>
  <c r="AS100" i="9"/>
  <c r="AS101" i="9"/>
  <c r="AS102" i="9"/>
  <c r="AS103" i="9"/>
  <c r="AS104" i="9"/>
  <c r="AS105" i="9"/>
  <c r="AS106" i="9"/>
  <c r="AS107" i="9"/>
  <c r="AS108" i="9"/>
  <c r="AS109" i="9"/>
  <c r="AS110" i="9"/>
  <c r="AS111" i="9"/>
  <c r="AS112" i="9"/>
  <c r="AS113" i="9"/>
  <c r="AS114" i="9"/>
  <c r="AS115" i="9"/>
  <c r="AS116" i="9"/>
  <c r="AS117" i="9"/>
  <c r="AS118" i="9"/>
  <c r="AS119" i="9"/>
  <c r="AS120" i="9"/>
  <c r="AS121" i="9"/>
  <c r="AS122" i="9"/>
  <c r="AS123" i="9"/>
  <c r="AS124" i="9"/>
  <c r="AS125" i="9"/>
  <c r="AS126" i="9"/>
  <c r="AS127" i="9"/>
  <c r="AS128" i="9"/>
  <c r="AS129" i="9"/>
  <c r="AS130" i="9"/>
  <c r="AS131" i="9"/>
  <c r="AS132" i="9"/>
  <c r="AS133" i="9"/>
  <c r="AS134" i="9"/>
  <c r="AS135" i="9"/>
  <c r="AS136" i="9"/>
  <c r="AS137" i="9"/>
  <c r="AS138" i="9"/>
  <c r="AS139" i="9"/>
  <c r="AS140" i="9"/>
  <c r="AS141" i="9"/>
  <c r="AS142" i="9"/>
  <c r="AS143" i="9"/>
  <c r="AS144" i="9"/>
  <c r="AS145" i="9"/>
  <c r="AS146" i="9"/>
  <c r="AS147" i="9"/>
  <c r="AS148" i="9"/>
  <c r="AS149" i="9"/>
  <c r="AS150" i="9"/>
  <c r="AS151" i="9"/>
  <c r="AS152" i="9"/>
  <c r="AS153" i="9"/>
  <c r="AS154" i="9"/>
  <c r="AS155" i="9"/>
  <c r="AS156" i="9"/>
  <c r="AS157" i="9"/>
  <c r="AS158" i="9"/>
  <c r="AS159"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F81" i="9"/>
  <c r="D81" i="9" s="1"/>
  <c r="F82" i="9"/>
  <c r="D82" i="9" s="1"/>
  <c r="F83" i="9"/>
  <c r="D83" i="9" s="1"/>
  <c r="F84" i="9"/>
  <c r="D84" i="9" s="1"/>
  <c r="F85" i="9"/>
  <c r="D85" i="9" s="1"/>
  <c r="F86" i="9"/>
  <c r="D86" i="9" s="1"/>
  <c r="F87" i="9"/>
  <c r="D87" i="9" s="1"/>
  <c r="F88" i="9"/>
  <c r="D88" i="9" s="1"/>
  <c r="F89" i="9"/>
  <c r="D89" i="9" s="1"/>
  <c r="F90" i="9"/>
  <c r="D90" i="9" s="1"/>
  <c r="F91" i="9"/>
  <c r="D91" i="9" s="1"/>
  <c r="F92" i="9"/>
  <c r="D92" i="9" s="1"/>
  <c r="F93" i="9"/>
  <c r="D93" i="9" s="1"/>
  <c r="F94" i="9"/>
  <c r="D94" i="9" s="1"/>
  <c r="F95" i="9"/>
  <c r="D95" i="9" s="1"/>
  <c r="F96" i="9"/>
  <c r="D96" i="9" s="1"/>
  <c r="F97" i="9"/>
  <c r="D97" i="9" s="1"/>
  <c r="F98" i="9"/>
  <c r="D98" i="9" s="1"/>
  <c r="F99" i="9"/>
  <c r="D99" i="9" s="1"/>
  <c r="F100" i="9"/>
  <c r="D100" i="9" s="1"/>
  <c r="F101" i="9"/>
  <c r="D101" i="9" s="1"/>
  <c r="F102" i="9"/>
  <c r="D102" i="9" s="1"/>
  <c r="F103" i="9"/>
  <c r="D103" i="9" s="1"/>
  <c r="F104" i="9"/>
  <c r="D104" i="9" s="1"/>
  <c r="F105" i="9"/>
  <c r="D105" i="9" s="1"/>
  <c r="F106" i="9"/>
  <c r="D106" i="9" s="1"/>
  <c r="F107" i="9"/>
  <c r="D107" i="9" s="1"/>
  <c r="F108" i="9"/>
  <c r="D108" i="9" s="1"/>
  <c r="F109" i="9"/>
  <c r="D109" i="9" s="1"/>
  <c r="F110" i="9"/>
  <c r="D110" i="9" s="1"/>
  <c r="F111" i="9"/>
  <c r="D111" i="9" s="1"/>
  <c r="F112" i="9"/>
  <c r="D112" i="9" s="1"/>
  <c r="F113" i="9"/>
  <c r="D113" i="9" s="1"/>
  <c r="F114" i="9"/>
  <c r="D114" i="9" s="1"/>
  <c r="F115" i="9"/>
  <c r="D115" i="9" s="1"/>
  <c r="F116" i="9"/>
  <c r="D116" i="9" s="1"/>
  <c r="F117" i="9"/>
  <c r="D117" i="9" s="1"/>
  <c r="F118" i="9"/>
  <c r="D118" i="9" s="1"/>
  <c r="F119" i="9"/>
  <c r="D119" i="9" s="1"/>
  <c r="F120" i="9"/>
  <c r="D120" i="9" s="1"/>
  <c r="F121" i="9"/>
  <c r="D121" i="9" s="1"/>
  <c r="F122" i="9"/>
  <c r="D122" i="9" s="1"/>
  <c r="F123" i="9"/>
  <c r="D123" i="9" s="1"/>
  <c r="F124" i="9"/>
  <c r="D124" i="9" s="1"/>
  <c r="F125" i="9"/>
  <c r="D125" i="9" s="1"/>
  <c r="F126" i="9"/>
  <c r="D126" i="9" s="1"/>
  <c r="F127" i="9"/>
  <c r="D127" i="9" s="1"/>
  <c r="F128" i="9"/>
  <c r="D128" i="9" s="1"/>
  <c r="F129" i="9"/>
  <c r="D129" i="9" s="1"/>
  <c r="F130" i="9"/>
  <c r="D130" i="9" s="1"/>
  <c r="F131" i="9"/>
  <c r="D131" i="9" s="1"/>
  <c r="F132" i="9"/>
  <c r="D132" i="9" s="1"/>
  <c r="F133" i="9"/>
  <c r="D133" i="9" s="1"/>
  <c r="F134" i="9"/>
  <c r="D134" i="9" s="1"/>
  <c r="F135" i="9"/>
  <c r="D135" i="9" s="1"/>
  <c r="F136" i="9"/>
  <c r="D136" i="9" s="1"/>
  <c r="F137" i="9"/>
  <c r="D137" i="9" s="1"/>
  <c r="F138" i="9"/>
  <c r="D138" i="9" s="1"/>
  <c r="F139" i="9"/>
  <c r="D139" i="9" s="1"/>
  <c r="F140" i="9"/>
  <c r="D140" i="9" s="1"/>
  <c r="F141" i="9"/>
  <c r="D141" i="9" s="1"/>
  <c r="F142" i="9"/>
  <c r="D142" i="9" s="1"/>
  <c r="F143" i="9"/>
  <c r="D143" i="9" s="1"/>
  <c r="F144" i="9"/>
  <c r="D144" i="9" s="1"/>
  <c r="F145" i="9"/>
  <c r="D145" i="9" s="1"/>
  <c r="F146" i="9"/>
  <c r="D146" i="9" s="1"/>
  <c r="F147" i="9"/>
  <c r="D147" i="9" s="1"/>
  <c r="F148" i="9"/>
  <c r="D148" i="9" s="1"/>
  <c r="F149" i="9"/>
  <c r="D149" i="9" s="1"/>
  <c r="F150" i="9"/>
  <c r="D150" i="9" s="1"/>
  <c r="F151" i="9"/>
  <c r="D151" i="9" s="1"/>
  <c r="F152" i="9"/>
  <c r="D152" i="9" s="1"/>
  <c r="F153" i="9"/>
  <c r="D153" i="9" s="1"/>
  <c r="F154" i="9"/>
  <c r="D154" i="9" s="1"/>
  <c r="F155" i="9"/>
  <c r="D155" i="9" s="1"/>
  <c r="F156" i="9"/>
  <c r="D156" i="9" s="1"/>
  <c r="F157" i="9"/>
  <c r="D157" i="9" s="1"/>
  <c r="F158" i="9"/>
  <c r="D158" i="9" s="1"/>
  <c r="F159" i="9"/>
  <c r="D159" i="9" s="1"/>
  <c r="AG63" i="15" l="1"/>
  <c r="K62" i="15"/>
  <c r="AG32" i="15"/>
  <c r="AD62" i="15"/>
  <c r="D35" i="15"/>
  <c r="D58" i="15"/>
  <c r="K47" i="15"/>
  <c r="K66" i="15"/>
  <c r="K36" i="15"/>
  <c r="D44" i="15"/>
  <c r="K65" i="15"/>
  <c r="AG65" i="15"/>
  <c r="AD49" i="15"/>
  <c r="AD31" i="15"/>
  <c r="AD67" i="15"/>
  <c r="D41" i="15"/>
  <c r="D64" i="15"/>
  <c r="AG38" i="15"/>
  <c r="K63" i="15"/>
  <c r="AD52" i="15"/>
  <c r="AD47" i="15"/>
  <c r="AD41" i="15"/>
  <c r="K49" i="15"/>
  <c r="K31" i="15"/>
  <c r="K67" i="15"/>
  <c r="AG54" i="15"/>
  <c r="D33" i="15"/>
  <c r="D37" i="15"/>
  <c r="AG31" i="15"/>
  <c r="AG67" i="15"/>
  <c r="K40" i="15"/>
  <c r="AD68" i="15"/>
  <c r="D54" i="15"/>
  <c r="AD32" i="15"/>
  <c r="D43" i="15"/>
  <c r="AD54" i="15"/>
  <c r="AD36" i="15"/>
  <c r="AG40" i="15"/>
  <c r="K68" i="15"/>
  <c r="AG36" i="15"/>
  <c r="D49" i="15"/>
  <c r="K33" i="15"/>
  <c r="AD35" i="15"/>
  <c r="AD45" i="15"/>
  <c r="AG44" i="15"/>
  <c r="AG57" i="15"/>
  <c r="AD44" i="15"/>
  <c r="AG46" i="15"/>
  <c r="AG59" i="15"/>
  <c r="D38" i="15"/>
  <c r="K54" i="15"/>
  <c r="D34" i="15"/>
  <c r="K38" i="15"/>
  <c r="AD42" i="15"/>
  <c r="AD38" i="15"/>
  <c r="D56" i="15"/>
  <c r="D47" i="15"/>
  <c r="AD63" i="15"/>
  <c r="K59" i="15"/>
  <c r="AG49" i="15"/>
  <c r="K48" i="15"/>
  <c r="D68" i="15"/>
  <c r="AG41" i="15"/>
  <c r="AD59" i="15"/>
  <c r="AD56" i="15"/>
  <c r="AD43" i="15"/>
  <c r="AG47" i="15"/>
  <c r="D40" i="15"/>
  <c r="K61" i="15"/>
  <c r="AG50" i="15"/>
  <c r="D48" i="15"/>
  <c r="AD64" i="15"/>
  <c r="AD51" i="15"/>
  <c r="AD53" i="15"/>
  <c r="D51" i="15"/>
  <c r="K43" i="15"/>
  <c r="AG64" i="15"/>
  <c r="K34" i="15"/>
  <c r="D45" i="15"/>
  <c r="K32" i="15"/>
  <c r="AG43" i="15"/>
  <c r="AG66" i="15"/>
  <c r="K52" i="15"/>
  <c r="AG51" i="15"/>
  <c r="CJ24" i="12" a="1"/>
  <c r="CC159" i="9"/>
  <c r="CB159" i="9"/>
  <c r="CA159" i="9"/>
  <c r="CC158" i="9"/>
  <c r="CB158" i="9"/>
  <c r="CA158" i="9"/>
  <c r="CC157" i="9"/>
  <c r="CB157" i="9"/>
  <c r="CA157" i="9"/>
  <c r="CC156" i="9"/>
  <c r="CB156" i="9"/>
  <c r="CA156" i="9"/>
  <c r="CC155" i="9"/>
  <c r="CB155" i="9"/>
  <c r="CA155" i="9"/>
  <c r="CC154" i="9"/>
  <c r="CB154" i="9"/>
  <c r="CA154" i="9"/>
  <c r="CC153" i="9"/>
  <c r="CB153" i="9"/>
  <c r="CA153" i="9"/>
  <c r="CC152" i="9"/>
  <c r="CB152" i="9"/>
  <c r="CA152" i="9"/>
  <c r="CC151" i="9"/>
  <c r="CB151" i="9"/>
  <c r="CA151" i="9"/>
  <c r="CC150" i="9"/>
  <c r="CB150" i="9"/>
  <c r="CA150" i="9"/>
  <c r="CC149" i="9"/>
  <c r="CB149" i="9"/>
  <c r="CA149" i="9"/>
  <c r="CC148" i="9"/>
  <c r="CB148" i="9"/>
  <c r="CA148" i="9"/>
  <c r="CC147" i="9"/>
  <c r="CB147" i="9"/>
  <c r="CA147" i="9"/>
  <c r="CC146" i="9"/>
  <c r="CB146" i="9"/>
  <c r="CA146" i="9"/>
  <c r="CC145" i="9"/>
  <c r="CB145" i="9"/>
  <c r="CA145" i="9"/>
  <c r="CC144" i="9"/>
  <c r="CB144" i="9"/>
  <c r="CA144" i="9"/>
  <c r="CC143" i="9"/>
  <c r="CB143" i="9"/>
  <c r="CA143" i="9"/>
  <c r="CC142" i="9"/>
  <c r="CB142" i="9"/>
  <c r="CA142" i="9"/>
  <c r="CC141" i="9"/>
  <c r="CB141" i="9"/>
  <c r="CA141" i="9"/>
  <c r="CC140" i="9"/>
  <c r="CB140" i="9"/>
  <c r="CA140" i="9"/>
  <c r="CC139" i="9"/>
  <c r="CB139" i="9"/>
  <c r="CA139" i="9"/>
  <c r="CC138" i="9"/>
  <c r="CB138" i="9"/>
  <c r="CA138" i="9"/>
  <c r="CC137" i="9"/>
  <c r="CB137" i="9"/>
  <c r="CA137" i="9"/>
  <c r="CC136" i="9"/>
  <c r="CB136" i="9"/>
  <c r="CA136" i="9"/>
  <c r="CC135" i="9"/>
  <c r="CB135" i="9"/>
  <c r="CA135" i="9"/>
  <c r="CC134" i="9"/>
  <c r="CB134" i="9"/>
  <c r="CA134" i="9"/>
  <c r="CC133" i="9"/>
  <c r="CB133" i="9"/>
  <c r="CA133" i="9"/>
  <c r="CC132" i="9"/>
  <c r="CB132" i="9"/>
  <c r="CA132" i="9"/>
  <c r="CC131" i="9"/>
  <c r="CB131" i="9"/>
  <c r="CA131" i="9"/>
  <c r="CC130" i="9"/>
  <c r="CB130" i="9"/>
  <c r="CA130" i="9"/>
  <c r="CC129" i="9"/>
  <c r="CB129" i="9"/>
  <c r="CA129" i="9"/>
  <c r="CC128" i="9"/>
  <c r="CB128" i="9"/>
  <c r="CA128" i="9"/>
  <c r="CC127" i="9"/>
  <c r="CB127" i="9"/>
  <c r="CA127" i="9"/>
  <c r="CC126" i="9"/>
  <c r="CB126" i="9"/>
  <c r="CA126" i="9"/>
  <c r="CC125" i="9"/>
  <c r="CB125" i="9"/>
  <c r="CA125" i="9"/>
  <c r="CC124" i="9"/>
  <c r="CB124" i="9"/>
  <c r="CA124" i="9"/>
  <c r="CC123" i="9"/>
  <c r="CB123" i="9"/>
  <c r="CA123" i="9"/>
  <c r="CC122" i="9"/>
  <c r="CB122" i="9"/>
  <c r="CA122" i="9"/>
  <c r="CC121" i="9"/>
  <c r="CB121" i="9"/>
  <c r="CA121" i="9"/>
  <c r="CC120" i="9"/>
  <c r="CB120" i="9"/>
  <c r="CA120" i="9"/>
  <c r="CC119" i="9"/>
  <c r="CB119" i="9"/>
  <c r="CA119" i="9"/>
  <c r="CC118" i="9"/>
  <c r="CB118" i="9"/>
  <c r="CA118" i="9"/>
  <c r="CC117" i="9"/>
  <c r="CB117" i="9"/>
  <c r="CA117" i="9"/>
  <c r="CC116" i="9"/>
  <c r="CB116" i="9"/>
  <c r="CA116" i="9"/>
  <c r="CC115" i="9"/>
  <c r="CB115" i="9"/>
  <c r="CA115" i="9"/>
  <c r="CC114" i="9"/>
  <c r="CB114" i="9"/>
  <c r="CA114" i="9"/>
  <c r="CC113" i="9"/>
  <c r="CB113" i="9"/>
  <c r="CA113" i="9"/>
  <c r="CC112" i="9"/>
  <c r="CB112" i="9"/>
  <c r="CA112" i="9"/>
  <c r="CC111" i="9"/>
  <c r="CB111" i="9"/>
  <c r="CA111" i="9"/>
  <c r="CC110" i="9"/>
  <c r="CB110" i="9"/>
  <c r="CA110" i="9"/>
  <c r="CC109" i="9"/>
  <c r="CB109" i="9"/>
  <c r="CA109" i="9"/>
  <c r="CC108" i="9"/>
  <c r="CB108" i="9"/>
  <c r="CA108" i="9"/>
  <c r="CC107" i="9"/>
  <c r="CB107" i="9"/>
  <c r="CA107" i="9"/>
  <c r="CC106" i="9"/>
  <c r="CB106" i="9"/>
  <c r="CA106" i="9"/>
  <c r="CC105" i="9"/>
  <c r="CB105" i="9"/>
  <c r="CA105" i="9"/>
  <c r="CC104" i="9"/>
  <c r="CB104" i="9"/>
  <c r="CA104" i="9"/>
  <c r="CC103" i="9"/>
  <c r="CB103" i="9"/>
  <c r="CA103" i="9"/>
  <c r="CC102" i="9"/>
  <c r="CB102" i="9"/>
  <c r="CA102" i="9"/>
  <c r="CC101" i="9"/>
  <c r="CB101" i="9"/>
  <c r="CA101" i="9"/>
  <c r="CC100" i="9"/>
  <c r="CB100" i="9"/>
  <c r="CA100" i="9"/>
  <c r="CC99" i="9"/>
  <c r="CB99" i="9"/>
  <c r="CA99" i="9"/>
  <c r="CC98" i="9"/>
  <c r="CB98" i="9"/>
  <c r="CA98" i="9"/>
  <c r="CC97" i="9"/>
  <c r="CB97" i="9"/>
  <c r="CA97" i="9"/>
  <c r="CC96" i="9"/>
  <c r="CB96" i="9"/>
  <c r="CA96" i="9"/>
  <c r="CA72" i="9"/>
  <c r="CB72" i="9"/>
  <c r="CC72" i="9"/>
  <c r="CC95" i="9"/>
  <c r="CB95" i="9"/>
  <c r="CA95" i="9"/>
  <c r="CC94" i="9"/>
  <c r="CB94" i="9"/>
  <c r="CA94" i="9"/>
  <c r="CC93" i="9"/>
  <c r="CB93" i="9"/>
  <c r="CA93" i="9"/>
  <c r="CC92" i="9"/>
  <c r="CB92" i="9"/>
  <c r="CA92" i="9"/>
  <c r="CC91" i="9"/>
  <c r="CB91" i="9"/>
  <c r="CA91" i="9"/>
  <c r="CC90" i="9"/>
  <c r="CB90" i="9"/>
  <c r="CA90" i="9"/>
  <c r="CC89" i="9"/>
  <c r="CB89" i="9"/>
  <c r="CA89" i="9"/>
  <c r="CC88" i="9"/>
  <c r="CB88" i="9"/>
  <c r="CA88" i="9"/>
  <c r="CC87" i="9"/>
  <c r="CB87" i="9"/>
  <c r="CA87" i="9"/>
  <c r="CC86" i="9"/>
  <c r="CB86" i="9"/>
  <c r="CA86" i="9"/>
  <c r="CC85" i="9"/>
  <c r="CB85" i="9"/>
  <c r="CA85" i="9"/>
  <c r="CC84" i="9"/>
  <c r="CB84" i="9"/>
  <c r="CA84" i="9"/>
  <c r="CC83" i="9"/>
  <c r="CB83" i="9"/>
  <c r="CA83" i="9"/>
  <c r="CC82" i="9"/>
  <c r="CB82" i="9"/>
  <c r="CA82" i="9"/>
  <c r="CC81" i="9"/>
  <c r="CB81" i="9"/>
  <c r="CA81" i="9"/>
  <c r="CC80" i="9"/>
  <c r="CB80" i="9"/>
  <c r="CA80" i="9"/>
  <c r="CC79" i="9"/>
  <c r="CB79" i="9"/>
  <c r="CA79" i="9"/>
  <c r="CC78" i="9"/>
  <c r="CB78" i="9"/>
  <c r="CA78" i="9"/>
  <c r="CC77" i="9"/>
  <c r="CB77" i="9"/>
  <c r="CA77" i="9"/>
  <c r="CC76" i="9"/>
  <c r="CB76" i="9"/>
  <c r="CA76" i="9"/>
  <c r="CC75" i="9"/>
  <c r="CB75" i="9"/>
  <c r="CA75" i="9"/>
  <c r="CC74" i="9"/>
  <c r="CB74" i="9"/>
  <c r="CA74" i="9"/>
  <c r="CC73" i="9"/>
  <c r="CB73" i="9"/>
  <c r="CA73" i="9"/>
  <c r="CC71" i="9"/>
  <c r="CB71" i="9"/>
  <c r="CA71" i="9"/>
  <c r="CC70" i="9"/>
  <c r="CB70" i="9"/>
  <c r="CA70" i="9"/>
  <c r="CC69" i="9"/>
  <c r="CB69" i="9"/>
  <c r="CA69" i="9"/>
  <c r="CC68" i="9"/>
  <c r="CB68" i="9"/>
  <c r="CA68" i="9"/>
  <c r="CC67" i="9"/>
  <c r="CB67" i="9"/>
  <c r="CA67" i="9"/>
  <c r="CC66" i="9"/>
  <c r="CB66" i="9"/>
  <c r="CA66" i="9"/>
  <c r="CC65" i="9"/>
  <c r="CB65" i="9"/>
  <c r="CA65" i="9"/>
  <c r="CC64" i="9"/>
  <c r="CB64" i="9"/>
  <c r="CA64" i="9"/>
  <c r="CC63" i="9"/>
  <c r="CB63" i="9"/>
  <c r="CA63" i="9"/>
  <c r="CC62" i="9"/>
  <c r="CB62" i="9"/>
  <c r="CA62" i="9"/>
  <c r="CC61" i="9"/>
  <c r="CB61" i="9"/>
  <c r="CA61" i="9"/>
  <c r="CC60" i="9"/>
  <c r="CB60" i="9"/>
  <c r="CA60" i="9"/>
  <c r="CC59" i="9"/>
  <c r="CB59" i="9"/>
  <c r="CA59" i="9"/>
  <c r="CC58" i="9"/>
  <c r="CB58" i="9"/>
  <c r="CA58" i="9"/>
  <c r="CC57" i="9"/>
  <c r="CB57" i="9"/>
  <c r="CA57" i="9"/>
  <c r="CC56" i="9"/>
  <c r="CB56" i="9"/>
  <c r="CA56" i="9"/>
  <c r="CC55" i="9"/>
  <c r="CB55" i="9"/>
  <c r="CA55" i="9"/>
  <c r="CC54" i="9"/>
  <c r="CB54" i="9"/>
  <c r="CA54" i="9"/>
  <c r="CC53" i="9"/>
  <c r="CB53" i="9"/>
  <c r="CA53" i="9"/>
  <c r="CC52" i="9"/>
  <c r="CB52" i="9"/>
  <c r="CA52" i="9"/>
  <c r="CC51" i="9"/>
  <c r="CB51" i="9"/>
  <c r="CA51" i="9"/>
  <c r="CC50" i="9"/>
  <c r="CB50" i="9"/>
  <c r="CA50" i="9"/>
  <c r="CC49" i="9"/>
  <c r="CB49" i="9"/>
  <c r="CA49" i="9"/>
  <c r="CC48" i="9"/>
  <c r="CB48" i="9"/>
  <c r="CA48" i="9"/>
  <c r="CC47" i="9"/>
  <c r="CB47" i="9"/>
  <c r="CA47" i="9"/>
  <c r="CC46" i="9"/>
  <c r="CB46" i="9"/>
  <c r="CA46" i="9"/>
  <c r="CC45" i="9"/>
  <c r="CB45" i="9"/>
  <c r="CA45" i="9"/>
  <c r="CC44" i="9"/>
  <c r="CB44" i="9"/>
  <c r="CA44" i="9"/>
  <c r="CC43" i="9"/>
  <c r="CB43" i="9"/>
  <c r="CA43" i="9"/>
  <c r="CC42" i="9"/>
  <c r="CB42" i="9"/>
  <c r="CA42" i="9"/>
  <c r="CC41" i="9"/>
  <c r="CB41" i="9"/>
  <c r="CA41" i="9"/>
  <c r="CC40" i="9"/>
  <c r="CB40" i="9"/>
  <c r="CA40" i="9"/>
  <c r="CC39" i="9"/>
  <c r="CB39" i="9"/>
  <c r="CA39" i="9"/>
  <c r="CC38" i="9"/>
  <c r="CB38" i="9"/>
  <c r="CA38" i="9"/>
  <c r="CC37" i="9"/>
  <c r="CB37" i="9"/>
  <c r="CA37" i="9"/>
  <c r="CC36" i="9"/>
  <c r="CB36" i="9"/>
  <c r="CA36" i="9"/>
  <c r="CC35" i="9"/>
  <c r="CB35" i="9"/>
  <c r="CA35" i="9"/>
  <c r="CC34" i="9"/>
  <c r="CB34" i="9"/>
  <c r="CA34" i="9"/>
  <c r="CC33" i="9"/>
  <c r="CB33" i="9"/>
  <c r="CA33" i="9"/>
  <c r="CC32" i="9"/>
  <c r="CB32" i="9"/>
  <c r="CA32" i="9"/>
  <c r="CC31" i="9"/>
  <c r="CB31" i="9"/>
  <c r="CA31" i="9"/>
  <c r="CC30" i="9"/>
  <c r="CB30" i="9"/>
  <c r="CA30" i="9"/>
  <c r="CC29" i="9"/>
  <c r="CB29" i="9"/>
  <c r="CA29" i="9"/>
  <c r="CC28" i="9"/>
  <c r="CB28" i="9"/>
  <c r="CA28" i="9"/>
  <c r="CC27" i="9"/>
  <c r="CB27" i="9"/>
  <c r="CA27" i="9"/>
  <c r="CC26" i="9"/>
  <c r="CB26" i="9"/>
  <c r="CA26" i="9"/>
  <c r="CC25" i="9"/>
  <c r="CB25" i="9"/>
  <c r="CA25" i="9"/>
  <c r="CB24" i="9"/>
  <c r="CC24" i="9"/>
  <c r="CA24" i="9"/>
  <c r="DO26" i="9"/>
  <c r="K68" i="12" l="1"/>
  <c r="D68" i="12"/>
  <c r="AG68" i="12"/>
  <c r="AD68" i="12"/>
  <c r="AG67" i="12"/>
  <c r="AD67" i="12"/>
  <c r="K67" i="12"/>
  <c r="D67" i="12"/>
  <c r="K65" i="12"/>
  <c r="D65" i="12"/>
  <c r="AD66" i="12"/>
  <c r="K66" i="12"/>
  <c r="AG66" i="12"/>
  <c r="D66" i="12"/>
  <c r="AD65" i="12"/>
  <c r="AG65" i="12"/>
  <c r="AG64" i="12"/>
  <c r="AD64" i="12"/>
  <c r="K64" i="12"/>
  <c r="D64" i="12"/>
  <c r="AD31" i="12"/>
  <c r="AG63" i="12"/>
  <c r="AG60" i="12"/>
  <c r="AG57" i="12"/>
  <c r="AG54" i="12"/>
  <c r="AG51" i="12"/>
  <c r="AG48" i="12"/>
  <c r="AG45" i="12"/>
  <c r="AG42" i="12"/>
  <c r="AG39" i="12"/>
  <c r="AG36" i="12"/>
  <c r="AG62" i="12"/>
  <c r="AG50" i="12"/>
  <c r="AG41" i="12"/>
  <c r="AD59" i="12"/>
  <c r="AD50" i="12"/>
  <c r="AD41" i="12"/>
  <c r="K41" i="12"/>
  <c r="D62" i="12"/>
  <c r="D47" i="12"/>
  <c r="AG58" i="12"/>
  <c r="AG37" i="12"/>
  <c r="K46" i="12"/>
  <c r="D43" i="12"/>
  <c r="AD63" i="12"/>
  <c r="AD60" i="12"/>
  <c r="AD57" i="12"/>
  <c r="AD54" i="12"/>
  <c r="AD51" i="12"/>
  <c r="AD48" i="12"/>
  <c r="AD45" i="12"/>
  <c r="AD42" i="12"/>
  <c r="AD39" i="12"/>
  <c r="AD36" i="12"/>
  <c r="AG53" i="12"/>
  <c r="AG38" i="12"/>
  <c r="AD38" i="12"/>
  <c r="K44" i="12"/>
  <c r="D41" i="12"/>
  <c r="AG43" i="12"/>
  <c r="AD52" i="12"/>
  <c r="AD34" i="12"/>
  <c r="K58" i="12"/>
  <c r="K49" i="12"/>
  <c r="D40" i="12"/>
  <c r="K63" i="12"/>
  <c r="K60" i="12"/>
  <c r="K57" i="12"/>
  <c r="K54" i="12"/>
  <c r="K51" i="12"/>
  <c r="K48" i="12"/>
  <c r="K45" i="12"/>
  <c r="K42" i="12"/>
  <c r="K39" i="12"/>
  <c r="K36" i="12"/>
  <c r="AG56" i="12"/>
  <c r="AG44" i="12"/>
  <c r="AD62" i="12"/>
  <c r="AD53" i="12"/>
  <c r="AD44" i="12"/>
  <c r="AD35" i="12"/>
  <c r="K62" i="12"/>
  <c r="K50" i="12"/>
  <c r="K38" i="12"/>
  <c r="D59" i="12"/>
  <c r="D50" i="12"/>
  <c r="D35" i="12"/>
  <c r="AG55" i="12"/>
  <c r="AG34" i="12"/>
  <c r="AD61" i="12"/>
  <c r="AD55" i="12"/>
  <c r="AD43" i="12"/>
  <c r="K52" i="12"/>
  <c r="D58" i="12"/>
  <c r="D46" i="12"/>
  <c r="D63" i="12"/>
  <c r="D60" i="12"/>
  <c r="D57" i="12"/>
  <c r="D54" i="12"/>
  <c r="D51" i="12"/>
  <c r="D48" i="12"/>
  <c r="D45" i="12"/>
  <c r="D42" i="12"/>
  <c r="D39" i="12"/>
  <c r="D36" i="12"/>
  <c r="AG59" i="12"/>
  <c r="AG47" i="12"/>
  <c r="AG35" i="12"/>
  <c r="AD47" i="12"/>
  <c r="K59" i="12"/>
  <c r="K47" i="12"/>
  <c r="D56" i="12"/>
  <c r="AG61" i="12"/>
  <c r="AG46" i="12"/>
  <c r="AD37" i="12"/>
  <c r="K37" i="12"/>
  <c r="D61" i="12"/>
  <c r="D52" i="12"/>
  <c r="D37" i="12"/>
  <c r="D55" i="12"/>
  <c r="AD56" i="12"/>
  <c r="K53" i="12"/>
  <c r="K35" i="12"/>
  <c r="D53" i="12"/>
  <c r="AG40" i="12"/>
  <c r="K40" i="12"/>
  <c r="K56" i="12"/>
  <c r="D44" i="12"/>
  <c r="AG52" i="12"/>
  <c r="AD46" i="12"/>
  <c r="K61" i="12"/>
  <c r="K55" i="12"/>
  <c r="K43" i="12"/>
  <c r="K34" i="12"/>
  <c r="D34" i="12"/>
  <c r="D38" i="12"/>
  <c r="AG49" i="12"/>
  <c r="AD58" i="12"/>
  <c r="AD49" i="12"/>
  <c r="AD40" i="12"/>
  <c r="D49" i="12"/>
  <c r="CE132" i="9"/>
  <c r="CD132" i="9"/>
  <c r="CD136" i="9"/>
  <c r="CE136" i="9"/>
  <c r="CD140" i="9"/>
  <c r="CE140" i="9"/>
  <c r="CE133" i="9"/>
  <c r="CD133" i="9"/>
  <c r="CD137" i="9"/>
  <c r="CE137" i="9"/>
  <c r="CE141" i="9"/>
  <c r="CD141" i="9"/>
  <c r="CE145" i="9"/>
  <c r="CD145" i="9"/>
  <c r="CE130" i="9"/>
  <c r="CD130" i="9"/>
  <c r="CE134" i="9"/>
  <c r="CD134" i="9"/>
  <c r="CD138" i="9"/>
  <c r="CE138" i="9"/>
  <c r="CD142" i="9"/>
  <c r="CE142" i="9"/>
  <c r="CE146" i="9"/>
  <c r="CD146" i="9"/>
  <c r="CE131" i="9"/>
  <c r="CD131" i="9"/>
  <c r="CD135" i="9"/>
  <c r="CE135" i="9"/>
  <c r="CD139" i="9"/>
  <c r="CE139" i="9"/>
  <c r="CD143" i="9"/>
  <c r="CE143" i="9"/>
  <c r="CD147" i="9"/>
  <c r="CE147" i="9"/>
  <c r="CE144" i="9"/>
  <c r="CD144" i="9"/>
  <c r="CD27" i="9"/>
  <c r="CE27" i="9"/>
  <c r="CD55" i="9"/>
  <c r="CE55" i="9"/>
  <c r="CE28" i="9"/>
  <c r="CD28" i="9"/>
  <c r="CD24" i="9"/>
  <c r="CE24" i="9"/>
  <c r="CD25" i="9"/>
  <c r="CE25" i="9"/>
  <c r="CE33" i="9"/>
  <c r="CD33" i="9"/>
  <c r="CD57" i="9"/>
  <c r="CE57" i="9"/>
  <c r="CE30" i="9"/>
  <c r="CD30" i="9"/>
  <c r="CD54" i="9"/>
  <c r="CE54" i="9"/>
  <c r="CD58" i="9"/>
  <c r="CE58" i="9"/>
  <c r="CE31" i="9"/>
  <c r="CD31" i="9"/>
  <c r="CE32" i="9"/>
  <c r="CD32" i="9"/>
  <c r="CE56" i="9"/>
  <c r="CD56" i="9"/>
  <c r="CE29" i="9"/>
  <c r="CD29" i="9"/>
  <c r="CE53" i="9"/>
  <c r="CD53" i="9"/>
  <c r="CD26" i="9"/>
  <c r="CE26" i="9"/>
  <c r="CE34" i="9"/>
  <c r="CD34" i="9"/>
  <c r="CE60" i="9"/>
  <c r="CD60" i="9"/>
  <c r="CD64" i="9"/>
  <c r="CE64" i="9"/>
  <c r="CD68" i="9"/>
  <c r="CE68" i="9"/>
  <c r="CE73" i="9"/>
  <c r="CD73" i="9"/>
  <c r="CE77" i="9"/>
  <c r="CD77" i="9"/>
  <c r="CD81" i="9"/>
  <c r="CE81" i="9"/>
  <c r="CE85" i="9"/>
  <c r="CD85" i="9"/>
  <c r="CE89" i="9"/>
  <c r="CD89" i="9"/>
  <c r="CD93" i="9"/>
  <c r="CE93" i="9"/>
  <c r="CE96" i="9"/>
  <c r="CD96" i="9"/>
  <c r="CD100" i="9"/>
  <c r="CE100" i="9"/>
  <c r="CE104" i="9"/>
  <c r="CD104" i="9"/>
  <c r="CD108" i="9"/>
  <c r="CE108" i="9"/>
  <c r="CD112" i="9"/>
  <c r="CE112" i="9"/>
  <c r="CD116" i="9"/>
  <c r="CE116" i="9"/>
  <c r="CE120" i="9"/>
  <c r="CD120" i="9"/>
  <c r="CE61" i="9"/>
  <c r="CD61" i="9"/>
  <c r="CE65" i="9"/>
  <c r="CD65" i="9"/>
  <c r="CE69" i="9"/>
  <c r="CD69" i="9"/>
  <c r="CD74" i="9"/>
  <c r="CE74" i="9"/>
  <c r="CE78" i="9"/>
  <c r="CD78" i="9"/>
  <c r="CE82" i="9"/>
  <c r="CD82" i="9"/>
  <c r="CE86" i="9"/>
  <c r="CD86" i="9"/>
  <c r="CE90" i="9"/>
  <c r="CD90" i="9"/>
  <c r="CE94" i="9"/>
  <c r="CD94" i="9"/>
  <c r="CE97" i="9"/>
  <c r="CD97" i="9"/>
  <c r="CE101" i="9"/>
  <c r="CD101" i="9"/>
  <c r="CE105" i="9"/>
  <c r="CD105" i="9"/>
  <c r="CE109" i="9"/>
  <c r="CD109" i="9"/>
  <c r="CE113" i="9"/>
  <c r="CD113" i="9"/>
  <c r="CD117" i="9"/>
  <c r="CE117" i="9"/>
  <c r="CE62" i="9"/>
  <c r="CD62" i="9"/>
  <c r="CE66" i="9"/>
  <c r="CD66" i="9"/>
  <c r="CD70" i="9"/>
  <c r="CE70" i="9"/>
  <c r="CE75" i="9"/>
  <c r="CD75" i="9"/>
  <c r="CE79" i="9"/>
  <c r="CD79" i="9"/>
  <c r="CE83" i="9"/>
  <c r="CD83" i="9"/>
  <c r="CE87" i="9"/>
  <c r="CD87" i="9"/>
  <c r="CE91" i="9"/>
  <c r="CD91" i="9"/>
  <c r="CE95" i="9"/>
  <c r="CD95" i="9"/>
  <c r="CE98" i="9"/>
  <c r="CD98" i="9"/>
  <c r="CE102" i="9"/>
  <c r="CD102" i="9"/>
  <c r="CD106" i="9"/>
  <c r="CE106" i="9"/>
  <c r="CD110" i="9"/>
  <c r="CE110" i="9"/>
  <c r="CE114" i="9"/>
  <c r="CD114" i="9"/>
  <c r="CD118" i="9"/>
  <c r="CE118" i="9"/>
  <c r="CE59" i="9"/>
  <c r="CD59" i="9"/>
  <c r="CE63" i="9"/>
  <c r="CD63" i="9"/>
  <c r="CE67" i="9"/>
  <c r="CD67" i="9"/>
  <c r="CE71" i="9"/>
  <c r="CD71" i="9"/>
  <c r="CD76" i="9"/>
  <c r="CE76" i="9"/>
  <c r="CE80" i="9"/>
  <c r="CD80" i="9"/>
  <c r="CD84" i="9"/>
  <c r="CE84" i="9"/>
  <c r="CD88" i="9"/>
  <c r="CE88" i="9"/>
  <c r="CD92" i="9"/>
  <c r="CE92" i="9"/>
  <c r="CD72" i="9"/>
  <c r="CE72" i="9"/>
  <c r="CE99" i="9"/>
  <c r="CD99" i="9"/>
  <c r="CE103" i="9"/>
  <c r="CD103" i="9"/>
  <c r="CE107" i="9"/>
  <c r="CD107" i="9"/>
  <c r="CD111" i="9"/>
  <c r="CE111" i="9"/>
  <c r="CE115" i="9"/>
  <c r="CD115" i="9"/>
  <c r="CD119" i="9"/>
  <c r="CE119" i="9"/>
  <c r="CD124" i="9"/>
  <c r="CE124" i="9"/>
  <c r="CD128" i="9"/>
  <c r="CE128" i="9"/>
  <c r="CD121" i="9"/>
  <c r="CE121" i="9"/>
  <c r="CE125" i="9"/>
  <c r="CD125" i="9"/>
  <c r="CE129" i="9"/>
  <c r="CD129" i="9"/>
  <c r="CD122" i="9"/>
  <c r="CE122" i="9"/>
  <c r="CE126" i="9"/>
  <c r="CD126" i="9"/>
  <c r="CD123" i="9"/>
  <c r="CE123" i="9"/>
  <c r="CD127" i="9"/>
  <c r="CE127" i="9"/>
  <c r="CE153" i="9"/>
  <c r="CD153" i="9"/>
  <c r="CD157" i="9"/>
  <c r="CE157" i="9"/>
  <c r="CE152" i="9"/>
  <c r="CD152" i="9"/>
  <c r="CD150" i="9"/>
  <c r="CE150" i="9"/>
  <c r="CD154" i="9"/>
  <c r="CE154" i="9"/>
  <c r="CD158" i="9"/>
  <c r="CE158" i="9"/>
  <c r="CD156" i="9"/>
  <c r="CE156" i="9"/>
  <c r="CE151" i="9"/>
  <c r="CD151" i="9"/>
  <c r="CD155" i="9"/>
  <c r="CE155" i="9"/>
  <c r="CD159" i="9"/>
  <c r="CE159" i="9"/>
  <c r="CE149" i="9"/>
  <c r="CD149" i="9"/>
  <c r="CD44" i="9"/>
  <c r="CE44" i="9"/>
  <c r="CE48" i="9"/>
  <c r="CD48" i="9"/>
  <c r="CE52" i="9"/>
  <c r="CD52" i="9"/>
  <c r="CD40" i="9"/>
  <c r="CE40" i="9"/>
  <c r="CE45" i="9"/>
  <c r="CD45" i="9"/>
  <c r="CD42" i="9"/>
  <c r="CE42" i="9"/>
  <c r="CE49" i="9"/>
  <c r="CD49" i="9"/>
  <c r="CE38" i="9"/>
  <c r="CD38" i="9"/>
  <c r="CE50" i="9"/>
  <c r="CD50" i="9"/>
  <c r="CE41" i="9"/>
  <c r="CD41" i="9"/>
  <c r="CD46" i="9"/>
  <c r="N23" i="15" s="1"/>
  <c r="CE46" i="9"/>
  <c r="N24" i="15" s="1"/>
  <c r="P24" i="15" s="1"/>
  <c r="CE36" i="9"/>
  <c r="CD36" i="9"/>
  <c r="CD37" i="9"/>
  <c r="CE37" i="9"/>
  <c r="CE35" i="9"/>
  <c r="CD35" i="9"/>
  <c r="CE39" i="9"/>
  <c r="CD39" i="9"/>
  <c r="CD43" i="9"/>
  <c r="CE43" i="9"/>
  <c r="CE47" i="9"/>
  <c r="CD47" i="9"/>
  <c r="CE51" i="9"/>
  <c r="CD51" i="9"/>
  <c r="CE148" i="9"/>
  <c r="CD148" i="9"/>
  <c r="CJ24" i="12"/>
  <c r="D31" i="12" s="1"/>
  <c r="AD32" i="12"/>
  <c r="K32" i="12"/>
  <c r="AG32" i="12"/>
  <c r="K33" i="12"/>
  <c r="D33" i="12"/>
  <c r="AG33" i="12"/>
  <c r="D32" i="12"/>
  <c r="AG31" i="12"/>
  <c r="K31" i="12"/>
  <c r="AD33" i="12"/>
  <c r="U28" i="1"/>
  <c r="P23" i="15" l="1"/>
  <c r="CA22" i="15" s="1"/>
  <c r="V23" i="15"/>
  <c r="CJ24" i="9" a="1"/>
  <c r="AS31" i="9" s="1"/>
  <c r="AS80" i="9"/>
  <c r="F80" i="9"/>
  <c r="D80" i="9" s="1"/>
  <c r="AV80" i="9"/>
  <c r="K80" i="9"/>
  <c r="N24" i="12"/>
  <c r="P24" i="12" s="1"/>
  <c r="AS24" i="9"/>
  <c r="N23" i="12"/>
  <c r="AS23" i="9"/>
  <c r="AU23" i="9" s="1"/>
  <c r="AV79" i="9"/>
  <c r="F79" i="9"/>
  <c r="K79" i="9"/>
  <c r="AS79" i="9"/>
  <c r="K78" i="9"/>
  <c r="AS78" i="9"/>
  <c r="AV78" i="9"/>
  <c r="F78" i="9"/>
  <c r="F77" i="9"/>
  <c r="K77" i="9"/>
  <c r="AS77" i="9"/>
  <c r="AV77" i="9"/>
  <c r="AV76" i="9"/>
  <c r="AS76" i="9"/>
  <c r="K76" i="9"/>
  <c r="F76" i="9"/>
  <c r="F75" i="9"/>
  <c r="AV75" i="9"/>
  <c r="AS75" i="9"/>
  <c r="K75" i="9"/>
  <c r="K74" i="9"/>
  <c r="AV74" i="9"/>
  <c r="AS74" i="9"/>
  <c r="F74" i="9"/>
  <c r="AV73" i="9"/>
  <c r="F73" i="9"/>
  <c r="AS73" i="9"/>
  <c r="K73" i="9"/>
  <c r="P12" i="9"/>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 i="2"/>
  <c r="F72" i="9" l="1"/>
  <c r="AV72" i="9"/>
  <c r="AS72" i="9"/>
  <c r="K72" i="9"/>
  <c r="P23" i="12"/>
  <c r="CA22" i="12" s="1"/>
  <c r="K71" i="9"/>
  <c r="AS71" i="9"/>
  <c r="AV71" i="9"/>
  <c r="F71" i="9"/>
  <c r="AV38" i="9"/>
  <c r="F47" i="9"/>
  <c r="F70" i="9"/>
  <c r="F35" i="9"/>
  <c r="AS49" i="9"/>
  <c r="AS62" i="9"/>
  <c r="AS39" i="9"/>
  <c r="AV49" i="9"/>
  <c r="K64" i="9"/>
  <c r="K38" i="9"/>
  <c r="K39" i="9"/>
  <c r="AS43" i="9"/>
  <c r="AV56" i="9"/>
  <c r="AS64" i="9"/>
  <c r="AS34" i="9"/>
  <c r="AV31" i="9"/>
  <c r="K43" i="9"/>
  <c r="AS50" i="9"/>
  <c r="K58" i="9"/>
  <c r="AV64" i="9"/>
  <c r="K31" i="9"/>
  <c r="F67" i="9"/>
  <c r="CJ24" i="9"/>
  <c r="F31" i="9" s="1"/>
  <c r="K62" i="9"/>
  <c r="AV41" i="9"/>
  <c r="F55" i="9"/>
  <c r="AS70" i="9"/>
  <c r="AS41" i="9"/>
  <c r="F56" i="9"/>
  <c r="K70" i="9"/>
  <c r="F49" i="9"/>
  <c r="AV70" i="9"/>
  <c r="AS37" i="9"/>
  <c r="AS52" i="9"/>
  <c r="F59" i="9"/>
  <c r="F39" i="9"/>
  <c r="AV34" i="9"/>
  <c r="F46" i="9"/>
  <c r="AV52" i="9"/>
  <c r="AV59" i="9"/>
  <c r="AV67" i="9"/>
  <c r="AS40" i="9"/>
  <c r="AV32" i="9"/>
  <c r="K46" i="9"/>
  <c r="K53" i="9"/>
  <c r="AS61" i="9"/>
  <c r="AS67" i="9"/>
  <c r="K55" i="9"/>
  <c r="AV39" i="9"/>
  <c r="F43" i="9"/>
  <c r="AV50" i="9"/>
  <c r="AV58" i="9"/>
  <c r="K65" i="9"/>
  <c r="K37" i="9"/>
  <c r="F33" i="9"/>
  <c r="F44" i="9"/>
  <c r="K52" i="9"/>
  <c r="F58" i="9"/>
  <c r="F65" i="9"/>
  <c r="K36" i="9"/>
  <c r="AV44" i="9"/>
  <c r="AV37" i="9"/>
  <c r="AS36" i="9"/>
  <c r="AV46" i="9"/>
  <c r="AV53" i="9"/>
  <c r="AV61" i="9"/>
  <c r="K68" i="9"/>
  <c r="AS35" i="9"/>
  <c r="AV33" i="9"/>
  <c r="K47" i="9"/>
  <c r="AS55" i="9"/>
  <c r="F61" i="9"/>
  <c r="AS68" i="9"/>
  <c r="AV65" i="9"/>
  <c r="F62" i="9"/>
  <c r="K41" i="9"/>
  <c r="AS44" i="9"/>
  <c r="AV47" i="9"/>
  <c r="K50" i="9"/>
  <c r="AS53" i="9"/>
  <c r="K56" i="9"/>
  <c r="K59" i="9"/>
  <c r="F68" i="9"/>
  <c r="K35" i="9"/>
  <c r="AV36" i="9"/>
  <c r="F41" i="9"/>
  <c r="K44" i="9"/>
  <c r="AS47" i="9"/>
  <c r="F50" i="9"/>
  <c r="F53" i="9"/>
  <c r="AS56" i="9"/>
  <c r="AS59" i="9"/>
  <c r="AV62" i="9"/>
  <c r="AS65" i="9"/>
  <c r="AV68" i="9"/>
  <c r="AV40" i="9"/>
  <c r="AS33" i="9"/>
  <c r="F40" i="9"/>
  <c r="F42" i="9"/>
  <c r="K45" i="9"/>
  <c r="K48" i="9"/>
  <c r="F51" i="9"/>
  <c r="AS54" i="9"/>
  <c r="AS57" i="9"/>
  <c r="AV60" i="9"/>
  <c r="AS63" i="9"/>
  <c r="AV66" i="9"/>
  <c r="K69" i="9"/>
  <c r="K34" i="9"/>
  <c r="F37" i="9"/>
  <c r="AS32" i="9"/>
  <c r="AV42" i="9"/>
  <c r="F45" i="9"/>
  <c r="AS48" i="9"/>
  <c r="K51" i="9"/>
  <c r="K54" i="9"/>
  <c r="K57" i="9"/>
  <c r="K60" i="9"/>
  <c r="K63" i="9"/>
  <c r="AS66" i="9"/>
  <c r="AV69" i="9"/>
  <c r="K33" i="9"/>
  <c r="F34" i="9"/>
  <c r="F38" i="9"/>
  <c r="AS42" i="9"/>
  <c r="AV45" i="9"/>
  <c r="F48" i="9"/>
  <c r="AS51" i="9"/>
  <c r="AV54" i="9"/>
  <c r="AV57" i="9"/>
  <c r="AS60" i="9"/>
  <c r="AV63" i="9"/>
  <c r="K66" i="9"/>
  <c r="F69" i="9"/>
  <c r="F36" i="9"/>
  <c r="AS38" i="9"/>
  <c r="F32" i="9"/>
  <c r="D32" i="9" s="1"/>
  <c r="K42" i="9"/>
  <c r="AS45" i="9"/>
  <c r="AV48" i="9"/>
  <c r="AV51" i="9"/>
  <c r="F54" i="9"/>
  <c r="F57" i="9"/>
  <c r="F60" i="9"/>
  <c r="F63" i="9"/>
  <c r="F66" i="9"/>
  <c r="AS69" i="9"/>
  <c r="K32" i="9"/>
  <c r="AV35" i="9"/>
  <c r="K40" i="9"/>
  <c r="AV43" i="9"/>
  <c r="AS46" i="9"/>
  <c r="K49" i="9"/>
  <c r="F52" i="9"/>
  <c r="AV55" i="9"/>
  <c r="AS58" i="9"/>
  <c r="K61" i="9"/>
  <c r="F64" i="9"/>
  <c r="K67" i="9"/>
  <c r="AU24" i="9"/>
  <c r="BG23" i="9"/>
  <c r="AZ23" i="9" s="1"/>
  <c r="V23" i="12" l="1"/>
  <c r="D33" i="9"/>
  <c r="D34" i="9" s="1"/>
  <c r="D35" i="9" s="1"/>
  <c r="D36" i="9" s="1"/>
  <c r="D37" i="9" s="1"/>
  <c r="D38" i="9" s="1"/>
  <c r="D39" i="9" s="1"/>
  <c r="D40" i="9" s="1"/>
  <c r="D41" i="9" s="1"/>
  <c r="D42" i="9" s="1"/>
  <c r="D43" i="9" s="1"/>
  <c r="D44" i="9" s="1"/>
  <c r="D45" i="9" s="1"/>
  <c r="D46" i="9" s="1"/>
  <c r="D47" i="9" s="1"/>
  <c r="D48" i="9" s="1"/>
  <c r="D49" i="9" s="1"/>
  <c r="D50" i="9" s="1"/>
  <c r="D51" i="9" s="1"/>
  <c r="D52" i="9" s="1"/>
  <c r="D53" i="9" s="1"/>
  <c r="D54" i="9" s="1"/>
  <c r="D55" i="9" s="1"/>
  <c r="D56" i="9" s="1"/>
  <c r="D57" i="9" s="1"/>
  <c r="D58" i="9" s="1"/>
  <c r="D59" i="9" s="1"/>
  <c r="D60" i="9" s="1"/>
  <c r="D61" i="9" s="1"/>
  <c r="D62" i="9" s="1"/>
  <c r="D63" i="9" s="1"/>
  <c r="D64" i="9" s="1"/>
  <c r="D65" i="9" s="1"/>
  <c r="D66" i="9" s="1"/>
  <c r="D67" i="9" s="1"/>
  <c r="D68" i="9" s="1"/>
  <c r="D69" i="9" s="1"/>
  <c r="D70" i="9" s="1"/>
  <c r="D71" i="9" s="1"/>
  <c r="D72" i="9" s="1"/>
  <c r="D73" i="9" s="1"/>
  <c r="D74" i="9" s="1"/>
  <c r="D75" i="9" s="1"/>
  <c r="D76" i="9" s="1"/>
  <c r="D77" i="9" s="1"/>
  <c r="D78" i="9" s="1"/>
  <c r="D79"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<sst xmlns="http://schemas.openxmlformats.org/spreadsheetml/2006/main" count="2172" uniqueCount="1278">
  <si>
    <t>MANUAL DE EVALUACIÓN DEL ESTUDIO DE IMPACTO AMBIENTAL – EIA, PARA LA SOLICITUD DE LA LICENCIA AMBIENTAL TEMPORAL</t>
  </si>
  <si>
    <t>IDENTIFICACIÓN DE LA ACTIVIDAD MINERA</t>
  </si>
  <si>
    <t>Autoridad Ambiental Competente:</t>
  </si>
  <si>
    <t>Nombre de Autoridad Ambiental Competente</t>
  </si>
  <si>
    <t>Expediente:</t>
  </si>
  <si>
    <t xml:space="preserve">No. Expediente </t>
  </si>
  <si>
    <t>Nombre de la actividad minera/mina:</t>
  </si>
  <si>
    <t xml:space="preserve">Nombre actividad minera </t>
  </si>
  <si>
    <t>Nombre o razón social del solicitante:</t>
  </si>
  <si>
    <t xml:space="preserve">Persona natural o razón social </t>
  </si>
  <si>
    <t>Mecanismo de formalización minera:</t>
  </si>
  <si>
    <t>Nombre del mecanismo de formalización minera otorgado</t>
  </si>
  <si>
    <t>Número de identificación/placa</t>
  </si>
  <si>
    <t>Placa No.</t>
  </si>
  <si>
    <t>/código del proceso de formalización:</t>
  </si>
  <si>
    <t>Departamento/municipio:</t>
  </si>
  <si>
    <t>QUINDIO</t>
  </si>
  <si>
    <t>CALARCA</t>
  </si>
  <si>
    <t>Tipo de solicitud:</t>
  </si>
  <si>
    <t>Licencia Ambiental Temporal para la formalización minera</t>
  </si>
  <si>
    <t>Departamentos</t>
  </si>
  <si>
    <t>Ciudades -&gt;</t>
  </si>
  <si>
    <t>AMAZONAS</t>
  </si>
  <si>
    <t>EL ENCANTO</t>
  </si>
  <si>
    <t>LA CHORRERA</t>
  </si>
  <si>
    <t>LA PEDRERA</t>
  </si>
  <si>
    <t>LA VICTORIA</t>
  </si>
  <si>
    <t>LETICIA</t>
  </si>
  <si>
    <t>MIRITI - PARANA</t>
  </si>
  <si>
    <t>PUERTO ALEGRIA</t>
  </si>
  <si>
    <t>PUERTO ARICA</t>
  </si>
  <si>
    <t>PUERTO NARIÑO</t>
  </si>
  <si>
    <t>PUERTO SANTANDER</t>
  </si>
  <si>
    <t>TARAPACA</t>
  </si>
  <si>
    <t>ANTIOQUIA</t>
  </si>
  <si>
    <t>ABEJORRAL</t>
  </si>
  <si>
    <t>ABRIAQUI</t>
  </si>
  <si>
    <t>ALEJANDRIA</t>
  </si>
  <si>
    <t>AMAGA</t>
  </si>
  <si>
    <t>AMALFI</t>
  </si>
  <si>
    <t>ANDES</t>
  </si>
  <si>
    <t>ANGELOPOLIS</t>
  </si>
  <si>
    <t>ANGOSTURA</t>
  </si>
  <si>
    <t>ANORI</t>
  </si>
  <si>
    <t>ANZA</t>
  </si>
  <si>
    <t>APARTADO</t>
  </si>
  <si>
    <t>ARBOLETES</t>
  </si>
  <si>
    <t>ARGELIA</t>
  </si>
  <si>
    <t>ARMENIA</t>
  </si>
  <si>
    <t>BARBOSA</t>
  </si>
  <si>
    <t>BELLO</t>
  </si>
  <si>
    <t>BELMIRA</t>
  </si>
  <si>
    <t>BETANIA</t>
  </si>
  <si>
    <t>BETULIA</t>
  </si>
  <si>
    <t>BRICEÑO</t>
  </si>
  <si>
    <t>BURITICA</t>
  </si>
  <si>
    <t>CACERES</t>
  </si>
  <si>
    <t>CAICEDO</t>
  </si>
  <si>
    <t>CALDAS</t>
  </si>
  <si>
    <t>CAMPAMENTO</t>
  </si>
  <si>
    <t>CAÑASGORDAS</t>
  </si>
  <si>
    <t>CARACOLI</t>
  </si>
  <si>
    <t>CARAMANTA</t>
  </si>
  <si>
    <t>CAREPA</t>
  </si>
  <si>
    <t>CAROLINA</t>
  </si>
  <si>
    <t>CAUCASIA</t>
  </si>
  <si>
    <t>CHIGORODO</t>
  </si>
  <si>
    <t>CISNEROS</t>
  </si>
  <si>
    <t>CIUDAD BOLIVAR</t>
  </si>
  <si>
    <t>COCORNA</t>
  </si>
  <si>
    <t>CONCEPCION</t>
  </si>
  <si>
    <t>CONCORDIA</t>
  </si>
  <si>
    <t>COPACABANA</t>
  </si>
  <si>
    <t>DABEIBA</t>
  </si>
  <si>
    <t>DON MATIAS</t>
  </si>
  <si>
    <t>EBEJICO</t>
  </si>
  <si>
    <t>EL BAGRE</t>
  </si>
  <si>
    <t>EL CARMEN DE VIBORAL</t>
  </si>
  <si>
    <t>EL SANTUARIO</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</si>
  <si>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</si>
  <si>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</si>
  <si>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</si>
  <si>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</si>
  <si>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</si>
  <si>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</si>
  <si>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</si>
  <si>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</si>
  <si>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</si>
  <si>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</si>
  <si>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</si>
  <si>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</si>
  <si>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</si>
  <si>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</si>
  <si>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</si>
  <si>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</si>
  <si>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</si>
  <si>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</si>
  <si>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</si>
  <si>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</si>
  <si>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</si>
  <si>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</si>
  <si>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</si>
  <si>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</si>
  <si>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</si>
  <si>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</si>
  <si>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</si>
  <si>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</si>
  <si>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</si>
  <si>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</si>
  <si>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</si>
  <si>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</si>
  <si>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PEÐOL</t>
  </si>
  <si>
    <t>PEQUE</t>
  </si>
  <si>
    <t>PUEBLO NUEVO</t>
  </si>
  <si>
    <t>PUEBLORRICO</t>
  </si>
  <si>
    <t>PUERTO BERRIO</t>
  </si>
  <si>
    <t>PUERTO CLAVER</t>
  </si>
  <si>
    <t>PUERTO NARE</t>
  </si>
  <si>
    <t>PUERTO TRIUNFO</t>
  </si>
  <si>
    <t>REMEDIOS</t>
  </si>
  <si>
    <t>RETIRO</t>
  </si>
  <si>
    <t>RIONEGRO</t>
  </si>
  <si>
    <t>SABANALARGA</t>
  </si>
  <si>
    <t>SABANETA</t>
  </si>
  <si>
    <t>SALGAR</t>
  </si>
  <si>
    <t>SAN ANDRES DE CUERQUIA</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</si>
  <si>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</si>
  <si>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</si>
  <si>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</si>
  <si>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</si>
  <si>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</si>
  <si>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</si>
  <si>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</si>
  <si>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</si>
  <si>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</si>
  <si>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</si>
  <si>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</si>
  <si>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</si>
  <si>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</si>
  <si>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SANTAFE DE ANTIOQUIA</t>
  </si>
  <si>
    <t>SANTO DOMINGO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</si>
  <si>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</si>
  <si>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</si>
  <si>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</si>
  <si>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</si>
  <si>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</si>
  <si>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</si>
  <si>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</si>
  <si>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</si>
  <si>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</si>
  <si>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</si>
  <si>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</si>
  <si>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</si>
  <si>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</si>
  <si>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</si>
  <si>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</si>
  <si>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</si>
  <si>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</si>
  <si>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</si>
  <si>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</si>
  <si>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</si>
  <si>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</si>
  <si>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ARAUCA</t>
  </si>
  <si>
    <t>ARAUQUITA</t>
  </si>
  <si>
    <t>CRAVO NORTE</t>
  </si>
  <si>
    <t>FORTUL</t>
  </si>
  <si>
    <t>PUERTO RONDON</t>
  </si>
  <si>
    <t>SARAVENA</t>
  </si>
  <si>
    <t>TAME</t>
  </si>
  <si>
    <t>ATLANTICO</t>
  </si>
  <si>
    <t>BARANOA</t>
  </si>
  <si>
    <t>BARRANQUILLA</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</si>
  <si>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</si>
  <si>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</si>
  <si>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</si>
  <si>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</si>
  <si>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</si>
  <si>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</si>
  <si>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</si>
  <si>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</si>
  <si>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</si>
  <si>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</si>
  <si>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</si>
  <si>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</si>
  <si>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</si>
  <si>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</si>
  <si>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</si>
  <si>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</si>
  <si>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</si>
  <si>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</si>
  <si>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</si>
  <si>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</si>
  <si>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BOGOTA</t>
  </si>
  <si>
    <t>BOLIVAR</t>
  </si>
  <si>
    <t>ACHI</t>
  </si>
  <si>
    <t>ALTOS DEL ROSARIO</t>
  </si>
  <si>
    <t>ARENAL</t>
  </si>
  <si>
    <t>ARJONA</t>
  </si>
  <si>
    <t>ARROYOHONDO</t>
  </si>
  <si>
    <t>BARRANCO DE LOBA</t>
  </si>
  <si>
    <t>CALAMAR</t>
  </si>
  <si>
    <t>CANTAGALLO</t>
  </si>
  <si>
    <t>CARTAGENA</t>
  </si>
  <si>
    <t>CICUCO</t>
  </si>
  <si>
    <t>CLEMENCIA</t>
  </si>
  <si>
    <t>CORDOBA</t>
  </si>
  <si>
    <t>EL CARMEN DE BOLIVAR</t>
  </si>
  <si>
    <t>EL GUAMO</t>
  </si>
  <si>
    <t>EL PEÑON</t>
  </si>
  <si>
    <t>HATILLO DE LOBA</t>
  </si>
  <si>
    <t>MAGANGUE</t>
  </si>
  <si>
    <t>MAHATES</t>
  </si>
  <si>
    <t>MARGARITA</t>
  </si>
  <si>
    <t>MARIA LA BAJA</t>
  </si>
  <si>
    <t>MOMPOS</t>
  </si>
  <si>
    <t>MONTECRISTO</t>
  </si>
  <si>
    <t>MORALES</t>
  </si>
  <si>
    <t>NOROSI</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</si>
  <si>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</si>
  <si>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</si>
  <si>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</si>
  <si>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</si>
  <si>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</si>
  <si>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</si>
  <si>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</si>
  <si>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</si>
  <si>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</si>
  <si>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</si>
  <si>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</si>
  <si>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</si>
  <si>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</si>
  <si>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</si>
  <si>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</si>
  <si>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</si>
  <si>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</si>
  <si>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</si>
  <si>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</si>
  <si>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</si>
  <si>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</si>
  <si>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</si>
  <si>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</si>
  <si>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</si>
  <si>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</si>
  <si>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</si>
  <si>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</si>
  <si>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</si>
  <si>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</si>
  <si>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</si>
  <si>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</si>
  <si>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</si>
  <si>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</si>
  <si>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</si>
  <si>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</si>
  <si>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</si>
  <si>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</si>
  <si>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</si>
  <si>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</si>
  <si>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</si>
  <si>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</si>
  <si>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</si>
  <si>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</si>
  <si>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</si>
  <si>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</si>
  <si>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</si>
  <si>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</si>
  <si>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</si>
  <si>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</si>
  <si>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</si>
  <si>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</si>
  <si>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</si>
  <si>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</si>
  <si>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</si>
  <si>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</si>
  <si>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</si>
  <si>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</si>
  <si>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</si>
  <si>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GsICAN</t>
  </si>
  <si>
    <t>GUACAMAYAS</t>
  </si>
  <si>
    <t>GUATEQUE</t>
  </si>
  <si>
    <t>GUAYATA</t>
  </si>
  <si>
    <t>IZA</t>
  </si>
  <si>
    <t>JENESANO</t>
  </si>
  <si>
    <t>LA CAPILLA</t>
  </si>
  <si>
    <t>LA UVITA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</si>
  <si>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</si>
  <si>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</si>
  <si>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</si>
  <si>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</si>
  <si>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</si>
  <si>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</si>
  <si>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</si>
  <si>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</si>
  <si>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</si>
  <si>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</si>
  <si>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</si>
  <si>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</si>
  <si>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</si>
  <si>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</si>
  <si>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</si>
  <si>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</si>
  <si>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</si>
  <si>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</si>
  <si>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</si>
  <si>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</si>
  <si>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</si>
  <si>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</si>
  <si>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</si>
  <si>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</si>
  <si>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</si>
  <si>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</si>
  <si>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</si>
  <si>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</si>
  <si>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</si>
  <si>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</si>
  <si>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</si>
  <si>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</si>
  <si>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</si>
  <si>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</si>
  <si>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</si>
  <si>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</si>
  <si>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</si>
  <si>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</si>
  <si>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</si>
  <si>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</si>
  <si>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</si>
  <si>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</si>
  <si>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</si>
  <si>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</si>
  <si>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</si>
  <si>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</si>
  <si>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</si>
  <si>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</si>
  <si>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</si>
  <si>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</si>
  <si>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</si>
  <si>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</si>
  <si>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</si>
  <si>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</si>
  <si>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</si>
  <si>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</si>
  <si>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</si>
  <si>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</si>
  <si>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</si>
  <si>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</si>
  <si>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</si>
  <si>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</si>
  <si>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TOGsI</t>
  </si>
  <si>
    <t>TOPAGA</t>
  </si>
  <si>
    <t>TOTA</t>
  </si>
  <si>
    <t>TUNJA</t>
  </si>
  <si>
    <t>TUNUNGUA</t>
  </si>
  <si>
    <t>TURMEQUE</t>
  </si>
  <si>
    <t>TUTA</t>
  </si>
  <si>
    <t>TUTAZA</t>
  </si>
  <si>
    <t>UMBITA</t>
  </si>
  <si>
    <t>VENTAQUEMADA</t>
  </si>
  <si>
    <t>VILLA DE LEYVA</t>
  </si>
  <si>
    <t>VIRACACHA</t>
  </si>
  <si>
    <t>ZETAQUIRA</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</si>
  <si>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</si>
  <si>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</si>
  <si>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</si>
  <si>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</si>
  <si>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</si>
  <si>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</si>
  <si>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</si>
  <si>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</si>
  <si>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</si>
  <si>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</si>
  <si>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</si>
  <si>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</si>
  <si>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</si>
  <si>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</si>
  <si>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</si>
  <si>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</si>
  <si>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</si>
  <si>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</si>
  <si>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</si>
  <si>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</si>
  <si>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</si>
  <si>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</si>
  <si>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</si>
  <si>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</si>
  <si>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</si>
  <si>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</si>
  <si>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</si>
  <si>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</si>
  <si>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ALBANIA</t>
  </si>
  <si>
    <t>BELEN DE LOS ANDAQUIES</t>
  </si>
  <si>
    <t>CARTAGENA DEL CHAIRA</t>
  </si>
  <si>
    <t>CURILLO</t>
  </si>
  <si>
    <t>EL DONCELLO</t>
  </si>
  <si>
    <t>EL PAUJIL</t>
  </si>
  <si>
    <t>FLORENCIA</t>
  </si>
  <si>
    <t>LA MONTAÑITA</t>
  </si>
  <si>
    <t>MILAN</t>
  </si>
  <si>
    <t>MORELIA</t>
  </si>
  <si>
    <t>PUERTO RICO</t>
  </si>
  <si>
    <t>SAN JOSE DEL FRAGUA</t>
  </si>
  <si>
    <t>SAN VICENTE DEL CAGUAN</t>
  </si>
  <si>
    <t>SOLANO</t>
  </si>
  <si>
    <t>SOLITA</t>
  </si>
  <si>
    <t>CASANARE</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</si>
  <si>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</si>
  <si>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</si>
  <si>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</si>
  <si>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</si>
  <si>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</si>
  <si>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</si>
  <si>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</si>
  <si>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</si>
  <si>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</si>
  <si>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</si>
  <si>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</si>
  <si>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</si>
  <si>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</si>
  <si>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</si>
  <si>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</si>
  <si>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</si>
  <si>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</si>
  <si>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CAUCA</t>
  </si>
  <si>
    <t>ALMAGUER</t>
  </si>
  <si>
    <t>BALBOA</t>
  </si>
  <si>
    <t>BUENOS AIRES</t>
  </si>
  <si>
    <t>CAJIBIO</t>
  </si>
  <si>
    <t>CALDONO</t>
  </si>
  <si>
    <t>CALOTO</t>
  </si>
  <si>
    <t>CORINTO</t>
  </si>
  <si>
    <t>EL TAMBO</t>
  </si>
  <si>
    <t>GUACHENE</t>
  </si>
  <si>
    <t>GUAPI</t>
  </si>
  <si>
    <t>INZA</t>
  </si>
  <si>
    <t>JAMBALO</t>
  </si>
  <si>
    <t>LA SIERRA</t>
  </si>
  <si>
    <t>LA VEGA</t>
  </si>
  <si>
    <t>LOPEZ</t>
  </si>
  <si>
    <t>MERCADERES</t>
  </si>
  <si>
    <t>MIRANDA</t>
  </si>
  <si>
    <t>PADILLA</t>
  </si>
  <si>
    <t>PATIA</t>
  </si>
  <si>
    <t>PIAMONTE</t>
  </si>
  <si>
    <t>PIENDAMO</t>
  </si>
  <si>
    <t>POPAYAN</t>
  </si>
  <si>
    <t>PUERTO TEJADA</t>
  </si>
  <si>
    <t>PURACE</t>
  </si>
  <si>
    <t>ROSAS</t>
  </si>
  <si>
    <t>SAN SEBASTIAN</t>
  </si>
  <si>
    <t>SANTANDER DE QUILICHAO</t>
  </si>
  <si>
    <t>SILVIA</t>
  </si>
  <si>
    <t>SOTARA</t>
  </si>
  <si>
    <t>SUAREZ</t>
  </si>
  <si>
    <t>SUCRE</t>
  </si>
  <si>
    <t>TIMBIO</t>
  </si>
  <si>
    <t>TIMBIQUI</t>
  </si>
  <si>
    <t>TORIBIO</t>
  </si>
  <si>
    <t>TOTORO</t>
  </si>
  <si>
    <t>VILLA RICA</t>
  </si>
  <si>
    <t>CESAR</t>
  </si>
  <si>
    <t>AGUACHICA</t>
  </si>
  <si>
    <t>AGUSTIN CODAZZI</t>
  </si>
  <si>
    <t>ASTREA</t>
  </si>
  <si>
    <t>BECERRIL</t>
  </si>
  <si>
    <t>BOSCONIA</t>
  </si>
  <si>
    <t>CHIMICHAGUA</t>
  </si>
  <si>
    <t>CHIRIGUANA</t>
  </si>
  <si>
    <t>CURUMANI</t>
  </si>
  <si>
    <t>EL COPEY</t>
  </si>
  <si>
    <t>EL PASO</t>
  </si>
  <si>
    <t>GAMARRA</t>
  </si>
  <si>
    <t>GONZALEZ</t>
  </si>
  <si>
    <t>LA GLORIA</t>
  </si>
  <si>
    <t>LA JAGUA DE IBIRICO</t>
  </si>
  <si>
    <t>LA PAZ</t>
  </si>
  <si>
    <t>MANAURE</t>
  </si>
  <si>
    <t>PAILITAS</t>
  </si>
  <si>
    <t>PELAYA</t>
  </si>
  <si>
    <t>PUEBLO BELLO</t>
  </si>
  <si>
    <t>RIO DE ORO</t>
  </si>
  <si>
    <t>SAN ALBERTO</t>
  </si>
  <si>
    <t>SAN DIEGO</t>
  </si>
  <si>
    <t>SAN MARTIN</t>
  </si>
  <si>
    <t>TAMALAMEQUE</t>
  </si>
  <si>
    <t>VALLEDUPAR</t>
  </si>
  <si>
    <t>CHOCO</t>
  </si>
  <si>
    <t>ACANDI</t>
  </si>
  <si>
    <t>ALTO BAUDO</t>
  </si>
  <si>
    <t>ATRATO</t>
  </si>
  <si>
    <t>BAGADO</t>
  </si>
  <si>
    <t>BAHIA SOLANO</t>
  </si>
  <si>
    <t>BAJO BAUDO</t>
  </si>
  <si>
    <t>BELEN DE BAJIRA</t>
  </si>
  <si>
    <t>BOJAYA</t>
  </si>
  <si>
    <t>CARMEN DEL DARIEN</t>
  </si>
  <si>
    <t>CERTEGUI</t>
  </si>
  <si>
    <t>CONDOTO</t>
  </si>
  <si>
    <t>EL CANTON DEL SAN PABLO</t>
  </si>
  <si>
    <t>EL CARMEN DE ATRATO</t>
  </si>
  <si>
    <t>EL LITORAL DEL SAN JUAN</t>
  </si>
  <si>
    <t>ISTMINA</t>
  </si>
  <si>
    <t>JURADO</t>
  </si>
  <si>
    <t>LLORO</t>
  </si>
  <si>
    <t>MEDIO ATRATO</t>
  </si>
  <si>
    <t>MEDIO BAUDO</t>
  </si>
  <si>
    <t>MEDIO SAN JUAN</t>
  </si>
  <si>
    <t>NOVITA</t>
  </si>
  <si>
    <t>NUQUI</t>
  </si>
  <si>
    <t>QUIBDO</t>
  </si>
  <si>
    <t>RIO IRO</t>
  </si>
  <si>
    <t>RIO QUITO</t>
  </si>
  <si>
    <t>SAN JOSE DEL PALMAR</t>
  </si>
  <si>
    <t>SIPI</t>
  </si>
  <si>
    <t>TADO</t>
  </si>
  <si>
    <t>UNGUIA</t>
  </si>
  <si>
    <t>UNION PANAMERICANA</t>
  </si>
  <si>
    <t>AYAPEL</t>
  </si>
  <si>
    <t>CANALETE</t>
  </si>
  <si>
    <t>CERETE</t>
  </si>
  <si>
    <t>CHIMA</t>
  </si>
  <si>
    <t>CHINU</t>
  </si>
  <si>
    <t>CIENAGA DE ORO</t>
  </si>
  <si>
    <t>COTORRA</t>
  </si>
  <si>
    <t>LA APARTADA</t>
  </si>
  <si>
    <t>LORICA</t>
  </si>
  <si>
    <t>LOS CORDOBAS</t>
  </si>
  <si>
    <t>MOMIL</t>
  </si>
  <si>
    <t>MONTELIBANO</t>
  </si>
  <si>
    <t>MONTERIA</t>
  </si>
  <si>
    <t>MOÑITOS</t>
  </si>
  <si>
    <t>PLANETA RICA</t>
  </si>
  <si>
    <t>PUERTO ESCONDIDO</t>
  </si>
  <si>
    <t>PUERTO LIBERTADOR</t>
  </si>
  <si>
    <t>PURISIMA</t>
  </si>
  <si>
    <t>SAHAGUN</t>
  </si>
  <si>
    <t>SAN ANDRES SOTAVENTO</t>
  </si>
  <si>
    <t>SAN ANTERO</t>
  </si>
  <si>
    <t>SAN BERNARDO DEL VIENTO</t>
  </si>
  <si>
    <t>SAN JOSE DE URE</t>
  </si>
  <si>
    <t>SAN PELAYO</t>
  </si>
  <si>
    <t>TIERRALTA</t>
  </si>
  <si>
    <t>TUCHIN</t>
  </si>
  <si>
    <t>VALENCIA</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</si>
  <si>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</si>
  <si>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</si>
  <si>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</si>
  <si>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</si>
  <si>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</si>
  <si>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</si>
  <si>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</si>
  <si>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</si>
  <si>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</si>
  <si>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</si>
  <si>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</si>
  <si>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</si>
  <si>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</si>
  <si>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</si>
  <si>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</si>
  <si>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</si>
  <si>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</si>
  <si>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</si>
  <si>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</si>
  <si>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</si>
  <si>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</si>
  <si>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</si>
  <si>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</si>
  <si>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</si>
  <si>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</si>
  <si>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</si>
  <si>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</si>
  <si>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</si>
  <si>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</si>
  <si>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</si>
  <si>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</si>
  <si>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</si>
  <si>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</si>
  <si>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</si>
  <si>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</si>
  <si>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</si>
  <si>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</si>
  <si>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</si>
  <si>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</si>
  <si>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</si>
  <si>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</si>
  <si>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</si>
  <si>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</si>
  <si>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</si>
  <si>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</si>
  <si>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</si>
  <si>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</si>
  <si>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</si>
  <si>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</si>
  <si>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</si>
  <si>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</si>
  <si>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</si>
  <si>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</si>
  <si>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</si>
  <si>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</si>
  <si>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</si>
  <si>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</si>
  <si>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</si>
  <si>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</si>
  <si>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</si>
  <si>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</si>
  <si>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</si>
  <si>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</si>
  <si>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</si>
  <si>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</si>
  <si>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</si>
  <si>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</si>
  <si>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</si>
  <si>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</si>
  <si>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</si>
  <si>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</si>
  <si>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</si>
  <si>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</si>
  <si>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</si>
  <si>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</si>
  <si>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</si>
  <si>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</si>
  <si>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</si>
  <si>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</si>
  <si>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</si>
  <si>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</si>
  <si>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</si>
  <si>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</si>
  <si>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</si>
  <si>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</si>
  <si>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</si>
  <si>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</si>
  <si>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</si>
  <si>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</si>
  <si>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</si>
  <si>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</si>
  <si>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</si>
  <si>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</si>
  <si>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</si>
  <si>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</si>
  <si>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</si>
  <si>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</si>
  <si>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</si>
  <si>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</si>
  <si>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UNE</t>
  </si>
  <si>
    <t>USME</t>
  </si>
  <si>
    <t>UTICA</t>
  </si>
  <si>
    <t>VERGARA</t>
  </si>
  <si>
    <t>VIANI</t>
  </si>
  <si>
    <t>VILLA DE SAN DIEGO DE UBATE</t>
  </si>
  <si>
    <t>VILLAGOMEZ</t>
  </si>
  <si>
    <t>VILLAPINZON</t>
  </si>
  <si>
    <t>VILLETA</t>
  </si>
  <si>
    <t>VIOTA</t>
  </si>
  <si>
    <t>YACOPI</t>
  </si>
  <si>
    <t>ZIPACON</t>
  </si>
  <si>
    <t>ZIPAQUIRA</t>
  </si>
  <si>
    <t>GUAINIA</t>
  </si>
  <si>
    <t>BARRANCO MINAS</t>
  </si>
  <si>
    <t>CACAHUAL</t>
  </si>
  <si>
    <t>INIRIDA</t>
  </si>
  <si>
    <t>LA GUADALUPE</t>
  </si>
  <si>
    <t>MAPIRIPANA</t>
  </si>
  <si>
    <t>MORICHAL</t>
  </si>
  <si>
    <t>PANA PANA</t>
  </si>
  <si>
    <t>SAN FELIPE</t>
  </si>
  <si>
    <t>GUAVIARE</t>
  </si>
  <si>
    <t>EL RETORNO</t>
  </si>
  <si>
    <t>SAN JOSE DEL GUAVIARE</t>
  </si>
  <si>
    <t>HUILA</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</si>
  <si>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</si>
  <si>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</si>
  <si>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</si>
  <si>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</si>
  <si>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</si>
  <si>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</si>
  <si>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</si>
  <si>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</si>
  <si>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</si>
  <si>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</si>
  <si>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</si>
  <si>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</si>
  <si>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</si>
  <si>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</si>
  <si>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</si>
  <si>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</si>
  <si>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</si>
  <si>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</si>
  <si>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</si>
  <si>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</si>
  <si>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</si>
  <si>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PITAL</t>
  </si>
  <si>
    <t>PITALITO</t>
  </si>
  <si>
    <t>RIVERA</t>
  </si>
  <si>
    <t>SALADOBLANCO</t>
  </si>
  <si>
    <t>SAN AGUSTIN</t>
  </si>
  <si>
    <t>SUAZA</t>
  </si>
  <si>
    <t>TARQUI</t>
  </si>
  <si>
    <t>TELLO</t>
  </si>
  <si>
    <t>TERUEL</t>
  </si>
  <si>
    <t>TESALIA</t>
  </si>
  <si>
    <t>TIMANA</t>
  </si>
  <si>
    <t>VILLAVIEJA</t>
  </si>
  <si>
    <t>YAGUARA</t>
  </si>
  <si>
    <t>LA_GUAJIRA</t>
  </si>
  <si>
    <t>BARRANCAS</t>
  </si>
  <si>
    <t>DIBULLA</t>
  </si>
  <si>
    <t>DISTRACCION</t>
  </si>
  <si>
    <t>EL MOLINO</t>
  </si>
  <si>
    <t>FONSECA</t>
  </si>
  <si>
    <t>HATONUEVO</t>
  </si>
  <si>
    <t>LA JAGUA DEL PILAR</t>
  </si>
  <si>
    <t>MAICAO</t>
  </si>
  <si>
    <t>RIOHACHA</t>
  </si>
  <si>
    <t>SAN JUAN DEL CESAR</t>
  </si>
  <si>
    <t>URIBIA</t>
  </si>
  <si>
    <t>URUMITA</t>
  </si>
  <si>
    <t>MAGDALENA</t>
  </si>
  <si>
    <t>ALGARROBO</t>
  </si>
  <si>
    <t>ARACATACA</t>
  </si>
  <si>
    <t>ARIGUANI</t>
  </si>
  <si>
    <t>CERRO SAN ANTONIO</t>
  </si>
  <si>
    <t>CHIBOLO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</si>
  <si>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</si>
  <si>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</si>
  <si>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</si>
  <si>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</si>
  <si>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</si>
  <si>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</si>
  <si>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</si>
  <si>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</si>
  <si>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</si>
  <si>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</si>
  <si>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</si>
  <si>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</si>
  <si>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</si>
  <si>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</si>
  <si>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DE BUENAVISTA</t>
  </si>
  <si>
    <t>SAN ZENON</t>
  </si>
  <si>
    <t>SANTA ANA</t>
  </si>
  <si>
    <t>SANTA BARBARA DE PINTO</t>
  </si>
  <si>
    <t>SANTA MARTA</t>
  </si>
  <si>
    <t>SITIONUEVO</t>
  </si>
  <si>
    <t>TENERIFE</t>
  </si>
  <si>
    <t>ZAPAYAN</t>
  </si>
  <si>
    <t>ZONA BANANERA</t>
  </si>
  <si>
    <t>META</t>
  </si>
  <si>
    <t>ACACIAS</t>
  </si>
  <si>
    <t>BARRANCA DE UPIA</t>
  </si>
  <si>
    <t>CABUYARO</t>
  </si>
  <si>
    <t>CASTILLA LA NUEVA</t>
  </si>
  <si>
    <t>CUBARRAL</t>
  </si>
  <si>
    <t>CUMARAL</t>
  </si>
  <si>
    <t>EL CALVARIO</t>
  </si>
  <si>
    <t>EL CASTILLO</t>
  </si>
  <si>
    <t>EL DORADO</t>
  </si>
  <si>
    <t>FUENTE DE ORO</t>
  </si>
  <si>
    <t>LA MACARENA</t>
  </si>
  <si>
    <t>LEJANIAS</t>
  </si>
  <si>
    <t>MAPIRIPAN</t>
  </si>
  <si>
    <t>MESETAS</t>
  </si>
  <si>
    <t>PUERTO CONCORDIA</t>
  </si>
  <si>
    <t>PUERTO GAITAN</t>
  </si>
  <si>
    <t>PUERTO LLERAS</t>
  </si>
  <si>
    <t>PUERTO LOPEZ</t>
  </si>
  <si>
    <t>RESTREPO</t>
  </si>
  <si>
    <t>SAN CARLOS DE GUAROA</t>
  </si>
  <si>
    <t>SAN JUAN DE ARAMA</t>
  </si>
  <si>
    <t>SAN JUANITO</t>
  </si>
  <si>
    <t>URIBE</t>
  </si>
  <si>
    <t>VILLAVICENCIO</t>
  </si>
  <si>
    <t>VISTAHERMOSA</t>
  </si>
  <si>
    <t>ALDANA</t>
  </si>
  <si>
    <t>ANCUYA</t>
  </si>
  <si>
    <t>ARBOLEDA</t>
  </si>
  <si>
    <t>BARBACOAS</t>
  </si>
  <si>
    <t>BUESACO</t>
  </si>
  <si>
    <t>CHACHAGsI</t>
  </si>
  <si>
    <t>COLON</t>
  </si>
  <si>
    <t>CONSACA</t>
  </si>
  <si>
    <t>CONTADERO</t>
  </si>
  <si>
    <t>CUASPUD</t>
  </si>
  <si>
    <t>CUMBAL</t>
  </si>
  <si>
    <t>CUMBITARA</t>
  </si>
  <si>
    <t>EL CHARCO</t>
  </si>
  <si>
    <t>EL PEÑOL</t>
  </si>
  <si>
    <t>EL ROSARIO</t>
  </si>
  <si>
    <t>EL TABLON DE GOMEZ</t>
  </si>
  <si>
    <t>FRANCISCO PIZARRO</t>
  </si>
  <si>
    <t>FUNES</t>
  </si>
  <si>
    <t>GUACHUCAL</t>
  </si>
  <si>
    <t>GUAITARILLA</t>
  </si>
  <si>
    <t>GUALMATAN</t>
  </si>
  <si>
    <t>ILES</t>
  </si>
  <si>
    <t>IMUES</t>
  </si>
  <si>
    <t>IPIALES</t>
  </si>
  <si>
    <t>LA CRUZ</t>
  </si>
  <si>
    <t>LA FLORIDA</t>
  </si>
  <si>
    <t>LA LLANADA</t>
  </si>
  <si>
    <t>LA TOLA</t>
  </si>
  <si>
    <t>LEIVA</t>
  </si>
  <si>
    <t>LINARES</t>
  </si>
  <si>
    <t>LOS ANDES</t>
  </si>
  <si>
    <t>MAGsI</t>
  </si>
  <si>
    <t>MALLAMA</t>
  </si>
  <si>
    <t>OLAYA HERRERA</t>
  </si>
  <si>
    <t>OSPINA</t>
  </si>
  <si>
    <t>PASTO</t>
  </si>
  <si>
    <t>POLICARPA</t>
  </si>
  <si>
    <t>POTOSI</t>
  </si>
  <si>
    <t>PROVIDENCIA</t>
  </si>
  <si>
    <t>PUERRES</t>
  </si>
  <si>
    <t>PUPIALES</t>
  </si>
  <si>
    <t>ROBERTO PAYAN</t>
  </si>
  <si>
    <t>SAMANIEGO</t>
  </si>
  <si>
    <t>SAN ANDRES DE TUMACO</t>
  </si>
  <si>
    <t>SAN LORENZO</t>
  </si>
  <si>
    <t>SAN PEDRO DE CARTAGO</t>
  </si>
  <si>
    <t>SANDONA</t>
  </si>
  <si>
    <t>SANTACRUZ</t>
  </si>
  <si>
    <t>SAPUYES</t>
  </si>
  <si>
    <t>TAMINANGO</t>
  </si>
  <si>
    <t>TANGUA</t>
  </si>
  <si>
    <t>TUQUERRES</t>
  </si>
  <si>
    <t>YACUANQUER</t>
  </si>
  <si>
    <t>NORTE_DE_STDER</t>
  </si>
  <si>
    <t>ABREGO</t>
  </si>
  <si>
    <t>ARBOLEDAS</t>
  </si>
  <si>
    <t>BOCHALEMA</t>
  </si>
  <si>
    <t>BUCARASICA</t>
  </si>
  <si>
    <t>CACHIRA</t>
  </si>
  <si>
    <t>CACOTA</t>
  </si>
  <si>
    <t>CHINACOTA</t>
  </si>
  <si>
    <t>CHITAGA</t>
  </si>
  <si>
    <t>CONVENCION</t>
  </si>
  <si>
    <t>CUCUTA</t>
  </si>
  <si>
    <t>CUCUTILLA</t>
  </si>
  <si>
    <t>DURANIA</t>
  </si>
  <si>
    <t>EL CARMEN</t>
  </si>
  <si>
    <t>EL TARRA</t>
  </si>
  <si>
    <t>EL ZULIA</t>
  </si>
  <si>
    <t>GRAMALOTE</t>
  </si>
  <si>
    <t>HACARI</t>
  </si>
  <si>
    <t>HERRAN</t>
  </si>
  <si>
    <t>LA ESPERANZA</t>
  </si>
  <si>
    <t>LA PLAYA</t>
  </si>
  <si>
    <t>LABATECA</t>
  </si>
  <si>
    <t>LOS PATIOS</t>
  </si>
  <si>
    <t>LOURDES</t>
  </si>
  <si>
    <t>MUTISCUA</t>
  </si>
  <si>
    <t>OCAÑA</t>
  </si>
  <si>
    <t>PAMPLONA</t>
  </si>
  <si>
    <t>PAMPLONITA</t>
  </si>
  <si>
    <t>RAGONVALIA</t>
  </si>
  <si>
    <t>SALAZAR</t>
  </si>
  <si>
    <t>SAN CALIXTO</t>
  </si>
  <si>
    <t>SANTIAGO</t>
  </si>
  <si>
    <t>SARDINATA</t>
  </si>
  <si>
    <t>SILOS</t>
  </si>
  <si>
    <t>TEORAMA</t>
  </si>
  <si>
    <t>TIBU</t>
  </si>
  <si>
    <t>VILLA CARO</t>
  </si>
  <si>
    <t>VILLA DEL ROSARIO</t>
  </si>
  <si>
    <t>PUTUMAYO</t>
  </si>
  <si>
    <t>LEGUIZAMO</t>
  </si>
  <si>
    <t>MOCOA</t>
  </si>
  <si>
    <t>ORITO</t>
  </si>
  <si>
    <t>PUERTO ASIS</t>
  </si>
  <si>
    <t>PUERTO CAICEDO</t>
  </si>
  <si>
    <t>PUERTO GUZMAN</t>
  </si>
  <si>
    <t>SAN MIGUEL</t>
  </si>
  <si>
    <t>SIBUNDOY</t>
  </si>
  <si>
    <t>VALLE DEL GUAMUEZ</t>
  </si>
  <si>
    <t>VILLAGARZON</t>
  </si>
  <si>
    <t>CIRCASIA</t>
  </si>
  <si>
    <t>FILANDIA</t>
  </si>
  <si>
    <t>GENOVA</t>
  </si>
  <si>
    <t>LA TEBAIDA</t>
  </si>
  <si>
    <t>MONTENEGRO</t>
  </si>
  <si>
    <t>PIJAO</t>
  </si>
  <si>
    <t>QUIMBAYA</t>
  </si>
  <si>
    <t>SALENTO</t>
  </si>
  <si>
    <t>APIA</t>
  </si>
  <si>
    <t>BELEN DE UMBRIA</t>
  </si>
  <si>
    <t>DOSQUEBRADAS</t>
  </si>
  <si>
    <t>GUATICA</t>
  </si>
  <si>
    <t>LA CELIA</t>
  </si>
  <si>
    <t>LA VIRGINIA</t>
  </si>
  <si>
    <t>MARSELLA</t>
  </si>
  <si>
    <t>MISTRATO</t>
  </si>
  <si>
    <t>PEREIRA</t>
  </si>
  <si>
    <t>PUEBLO RICO</t>
  </si>
  <si>
    <t>QUINCHIA</t>
  </si>
  <si>
    <t>SANTA ROSA DE CABAL</t>
  </si>
  <si>
    <t>SANTUARIO</t>
  </si>
  <si>
    <t>SAN_ANDRES</t>
  </si>
  <si>
    <t>SAN ANDRES</t>
  </si>
  <si>
    <t>SANTANDER</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</si>
  <si>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</si>
  <si>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</si>
  <si>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</si>
  <si>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</si>
  <si>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</si>
  <si>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</si>
  <si>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</si>
  <si>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</si>
  <si>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</si>
  <si>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</si>
  <si>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</si>
  <si>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</si>
  <si>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</si>
  <si>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</si>
  <si>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</si>
  <si>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</si>
  <si>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</si>
  <si>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</si>
  <si>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</si>
  <si>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</si>
  <si>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</si>
  <si>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</si>
  <si>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</si>
  <si>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</si>
  <si>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FLORIDABLANCA</t>
  </si>
  <si>
    <t>GALAN</t>
  </si>
  <si>
    <t>GAMBITA</t>
  </si>
  <si>
    <t>GIRON</t>
  </si>
  <si>
    <t>GsEPSA</t>
  </si>
  <si>
    <t>GUACA</t>
  </si>
  <si>
    <t>GUAPOTA</t>
  </si>
  <si>
    <t>GUAVATA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</si>
  <si>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</si>
  <si>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</si>
  <si>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</si>
  <si>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</si>
  <si>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</si>
  <si>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</si>
  <si>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</si>
  <si>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</si>
  <si>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</si>
  <si>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</si>
  <si>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</si>
  <si>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</si>
  <si>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</si>
  <si>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</si>
  <si>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</si>
  <si>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</si>
  <si>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</si>
  <si>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</si>
  <si>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</si>
  <si>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</si>
  <si>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</si>
  <si>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</si>
  <si>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</si>
  <si>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</si>
  <si>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</si>
  <si>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</si>
  <si>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</si>
  <si>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</si>
  <si>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VICENTE DE CHUCURI</t>
  </si>
  <si>
    <t>SANTA HELENA DEL OPON</t>
  </si>
  <si>
    <t>SIMACOTA</t>
  </si>
  <si>
    <t>SOCORRO</t>
  </si>
  <si>
    <t>SUAITA</t>
  </si>
  <si>
    <t>SURATA</t>
  </si>
  <si>
    <t>TONA</t>
  </si>
  <si>
    <t>VALLE DE SAN JOSE</t>
  </si>
  <si>
    <t>VELEZ</t>
  </si>
  <si>
    <t>VETAS</t>
  </si>
  <si>
    <t>ZAPATOCA</t>
  </si>
  <si>
    <t>CAIMITO</t>
  </si>
  <si>
    <t>CHALAN</t>
  </si>
  <si>
    <t>COLOSO</t>
  </si>
  <si>
    <t>COROZAL</t>
  </si>
  <si>
    <t>COVEÑAS</t>
  </si>
  <si>
    <t>EL ROBLE</t>
  </si>
  <si>
    <t>GALERAS</t>
  </si>
  <si>
    <t>GUARANDA</t>
  </si>
  <si>
    <t>LOS PALMITOS</t>
  </si>
  <si>
    <t>MAJAGUAL</t>
  </si>
  <si>
    <t>MORROA</t>
  </si>
  <si>
    <t>OVEJAS</t>
  </si>
  <si>
    <t>PALMITO</t>
  </si>
  <si>
    <t>SAMPUES</t>
  </si>
  <si>
    <t>SAN BENITO ABAD</t>
  </si>
  <si>
    <t>SAN JUAN DE BETULIA</t>
  </si>
  <si>
    <t>SAN LUIS DE SINCE</t>
  </si>
  <si>
    <t>SAN MARCOS</t>
  </si>
  <si>
    <t>SAN ONOFRE</t>
  </si>
  <si>
    <t>SANTIAGO DE TOLU</t>
  </si>
  <si>
    <t>SINCELEJO</t>
  </si>
  <si>
    <t>TOLU VIEJO</t>
  </si>
  <si>
    <t>TOLIMA</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</si>
  <si>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</si>
  <si>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</si>
  <si>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</si>
  <si>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</si>
  <si>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</si>
  <si>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</si>
  <si>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</si>
  <si>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</si>
  <si>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</si>
  <si>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</si>
  <si>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</si>
  <si>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</si>
  <si>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</si>
  <si>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</si>
  <si>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</si>
  <si>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</si>
  <si>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</si>
  <si>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</si>
  <si>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</si>
  <si>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</si>
  <si>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</si>
  <si>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</si>
  <si>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</si>
  <si>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</si>
  <si>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</si>
  <si>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</si>
  <si>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</si>
  <si>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</si>
  <si>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</si>
  <si>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</si>
  <si>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</si>
  <si>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</si>
  <si>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</si>
  <si>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</si>
  <si>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</si>
  <si>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</si>
  <si>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</si>
  <si>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</si>
  <si>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</si>
  <si>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</si>
  <si>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</si>
  <si>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</si>
  <si>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</si>
  <si>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</si>
  <si>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</si>
  <si>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VALLE_DEL_CAUCA</t>
  </si>
  <si>
    <t>ALCALA</t>
  </si>
  <si>
    <t>ANDALUCIA</t>
  </si>
  <si>
    <t>ANSERMANUEVO</t>
  </si>
  <si>
    <t>BUENAVENTURA</t>
  </si>
  <si>
    <t>BUGALAGRANDE</t>
  </si>
  <si>
    <t>CAICEDONIA</t>
  </si>
  <si>
    <t>CALI</t>
  </si>
  <si>
    <t>CALIMA</t>
  </si>
  <si>
    <t>CARTAGO</t>
  </si>
  <si>
    <t>DAGUA</t>
  </si>
  <si>
    <t>EL AGUILA</t>
  </si>
  <si>
    <t>EL CAIRO</t>
  </si>
  <si>
    <t>EL CERRITO</t>
  </si>
  <si>
    <t>EL DOVIO</t>
  </si>
  <si>
    <t>FLORIDA</t>
  </si>
  <si>
    <t>GINEBRA</t>
  </si>
  <si>
    <t>GUACARI</t>
  </si>
  <si>
    <t>GUADALAJARA DE BUGA</t>
  </si>
  <si>
    <t>JAMUNDI</t>
  </si>
  <si>
    <t>LA CUMBRE</t>
  </si>
  <si>
    <t>OBANDO</t>
  </si>
  <si>
    <t>PALMIRA</t>
  </si>
  <si>
    <t>PRADERA</t>
  </si>
  <si>
    <t>RIOFRIO</t>
  </si>
  <si>
    <t>ROLDANILLO</t>
  </si>
  <si>
    <t>SEVILLA</t>
  </si>
  <si>
    <t>TORO</t>
  </si>
  <si>
    <t>TRUJILLO</t>
  </si>
  <si>
    <t>TULUA</t>
  </si>
  <si>
    <t>ULLOA</t>
  </si>
  <si>
    <t>VERSALLES</t>
  </si>
  <si>
    <t>VIJES</t>
  </si>
  <si>
    <t>YOTOCO</t>
  </si>
  <si>
    <t>YUMBO</t>
  </si>
  <si>
    <t>ZARZAL</t>
  </si>
  <si>
    <t>VAUPES</t>
  </si>
  <si>
    <t>CARURU</t>
  </si>
  <si>
    <t>MITU</t>
  </si>
  <si>
    <t>PACOA</t>
  </si>
  <si>
    <t>PAPUNAUA</t>
  </si>
  <si>
    <t>TARAIRA</t>
  </si>
  <si>
    <t>YAVARATE</t>
  </si>
  <si>
    <t>VICHADA</t>
  </si>
  <si>
    <t>CUMARIBO</t>
  </si>
  <si>
    <t>LA PRIMAVERA</t>
  </si>
  <si>
    <t>PUERTO CARREÑO</t>
  </si>
  <si>
    <t>SANTA ROSALIA</t>
  </si>
  <si>
    <t>2. CARACTERIZACIÓN DE LA ACTIVIDAD MINERA EN PROCESO DE FORMALIZACIÓN</t>
  </si>
  <si>
    <t>2.1. Información General De La Actividad Minera En Proceso De Formalización</t>
  </si>
  <si>
    <t>Se describe la actividad minera en proceso de formalización, tanto actividades previas o abandonadas, las actuales que se viene adelantando, así como la que se desarrolla durante la vigencia del instrumento ambiental.</t>
  </si>
  <si>
    <t>NO</t>
  </si>
  <si>
    <t>Información faltante</t>
  </si>
  <si>
    <t>Se describe la información minera de la Tabla 1 a partir de información del Plan de Trabajo y Obras o Instrumento Técnico Minero, encaso de tenerse y, se ajusta con base en la realidad del área en proceso de formalización.</t>
  </si>
  <si>
    <t>Se relaciona el acto administrativo emitido por la Autoridad Minera o quien haga sus veces, así como el mecanismo de formalización que se está tramitando,  sus términos y condiciones.</t>
  </si>
  <si>
    <t>Se identificar de manera clara y precisa la localización general de la actividad minera en proceso de formalización.</t>
  </si>
  <si>
    <t>Se identifican superposiciones del área en proceso de formalización con otras actividades mineras acorde con la información de la plataforma AnnaMinería.</t>
  </si>
  <si>
    <t>SI</t>
  </si>
  <si>
    <t>Información general de la actividad minera en proceso de formalización</t>
  </si>
  <si>
    <t>Se relacionan y se describen con claridad y precisión las labores de  minería que se vienen adelantando y a desarrollarse durante la vigencia del instrumento ambiental en el área en proceso de formalización.  No debe haber referencia a la apertura de nuevos frentes de explotación ni actividades mineras a futuro.</t>
  </si>
  <si>
    <t xml:space="preserve">Se presenta la descripción del mineral o grupo de minerales objeto de explotación. </t>
  </si>
  <si>
    <t>Se identifican y describen los minerales o componentes del suelo o subsuelo susceptibles de ser liberados al medio ambiente mediante la actividad minera, como metales pesados, sulfuro, arsénico, etc., tanto del mineral como del material estéril.</t>
  </si>
  <si>
    <t>Se describe la infraestructura social y productiva existente al interior del área en proceso de formalización y áreas colindantes.</t>
  </si>
  <si>
    <t>Plano 2 de Infraestructura social y productiva</t>
  </si>
  <si>
    <t>El plano contiene la información indicadas en los TdR y necesaria  y la escala utilizada permite la identificación de la información solicitada.</t>
  </si>
  <si>
    <t>Los insumos necesarios para el desarrollo de la actividad minera se listan y se estima su cantidad o volumen mensual.</t>
  </si>
  <si>
    <t>La fuente de energía utilizada para la operación de la actividad minera se describe y se especifica el sistema de conducción, transporte y la cantidad mensual requerida.</t>
  </si>
  <si>
    <t>La fuente de agua, el sistema de conducción al área minera y la cantidad requerida por día son descritas.</t>
  </si>
  <si>
    <t>2.2. Descripción De La Actividad Minera En Proceso De Formalización</t>
  </si>
  <si>
    <t>Se presenta la información establecida en la Tabla 2 y se anexa el Plano 3 requerido.</t>
  </si>
  <si>
    <t>Los puntos de vertimientos generados se identifican en la cartografía.</t>
  </si>
  <si>
    <t>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t>
  </si>
  <si>
    <t xml:space="preserve">Se identifican las áreas de explotación minera previas o abandonadas, actuales y a desarrollar durante la vigencia del instrumento 
ambiental localizadas dentro del área en proceso de formalización. </t>
  </si>
  <si>
    <t>Cartográficamente se identifica la geometría general de los frentes de explotación actuales (cielo abierto y subterránea) siendo clara y precisa su ubicación y reconocimiento.</t>
  </si>
  <si>
    <t>Dentro del área en proceso de formalización se identifican las plantas de beneficio y/o transformación mineral, indicando las obras e infraestructura asociadas, características de los equipos: tipo, capacidad/día, requerimientos de energía, número de personas en la operación, insumos químicos, entre otros.</t>
  </si>
  <si>
    <t>Se georreferencian en el Plano 3 las plantas de beneficio y/o transformación mineral existente en el área, indicando las obras e infraestructura asociadas siendo clara y precisa su ubicación y reconocimiento.</t>
  </si>
  <si>
    <t xml:space="preserve">Todas las áreas implicadas en las operaciones mineras se describen de manera sintetizada, incluyendo: las zonas de instalaciones de soporte (talleres, bodegas, oficinas, viviendas, vivero, entre otros),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combustibles; polvorines; sitios para el almacenamiento de suelos y material vegetal, entre otros. </t>
  </si>
  <si>
    <t>Se georreferencia (Plano 3) las áreas de soporte minero identificadas y descritas siendo clara y precisa su ubicación y reconocimiento.</t>
  </si>
  <si>
    <t>Los corredores de acceso al área minera para la entrada y salida de materiales, equipo y personal son identificados y representados cartográficamente (Plano 3).</t>
  </si>
  <si>
    <t>Se describen las condiciones actuales de los corredores de acceso, tipo de vía y estado actual, sistemas de transporte y rutas de movilización interna del mineral, sobrantes, equipos y personal.</t>
  </si>
  <si>
    <t>Cartográficamente (Plano 3) se muestra la ubicación y dimensiones de las áreas/patios de almacenamiento y acopio de minerales.</t>
  </si>
  <si>
    <t>Los materiales sobrantes son cuantificados y se presenta su caracterización química general.</t>
  </si>
  <si>
    <t>Las áreas destinadas al manejo y disposición del material sobrante resultante de la explotación (almacenamiento temporal, tratamiento, transporte y disposición final) son descritas con claridad y precisión.</t>
  </si>
  <si>
    <t>La ubicación de las áreas destinadas al manejo y disposición del material sobrante resultante de la explotación (almacenamiento temporal, tratamiento, transporte y disposición final) se presenta cartográficamente (Plano 3) con claridad y precisión.</t>
  </si>
  <si>
    <t>Las características del terreno bajo los materiales sobrantes dispuestos como textura del suelo, importancia ecológica de la zona, cercanía a un cuerpo de agua, nivel freático del sector, entre otros son presentadas.</t>
  </si>
  <si>
    <t>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t>
  </si>
  <si>
    <t xml:space="preserve">Se presenta los resultados de la caracterización de los parámetros básicos (pH, sólidos disueltos totales, sólidos suspendidos) de los vertimientos generados dentro del área de actividad minera. </t>
  </si>
  <si>
    <t>Los puntos de vertimientos generados se identifican en la cartografía (Plano 3) con claridad.</t>
  </si>
  <si>
    <t>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t>
  </si>
  <si>
    <t>Se indican los procesos utilizados para la recuperación final del mineral y se identifican los productos principales y los subproductos.</t>
  </si>
  <si>
    <t>CCCCCCCCCCCCCCCCCCCCCCCCCCCCCCCCCCCCCCCCCCCCCCCCCCCCCCC</t>
  </si>
  <si>
    <t>3. CARACTERIZACIÓN DEL ÁREA INTERVENIDA POR LA ACTIVIDAD MINERA</t>
  </si>
  <si>
    <t>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t>
  </si>
  <si>
    <t>Se verifica que la totalidad del área de la actividad minera en proceso de formalización se encuentra cubierta cartográficamente y sobre ella se realiza la caracterización de los medios socioeconómicos.</t>
  </si>
  <si>
    <t>3.1. Medio Abiótico</t>
  </si>
  <si>
    <t>La información geológica corresponde al área con actividad minera en proceso de formalización.</t>
  </si>
  <si>
    <t>La(s) unidad(es) geológicas objeto de explotación minera se especifican y caracterizan de acuerdo con la Tabla 3.</t>
  </si>
  <si>
    <t>La información geológica del área intervenida por la actividad minera en proceso de formalización corresponde a la nomenclatura del Servicio Geológico Colombiano-SGC.</t>
  </si>
  <si>
    <t>Plano 4. Geología</t>
  </si>
  <si>
    <t>El plano contiene las capas e información indicadas en los TdR y la necesaria y la escala utilizada permite la identificación de la información solicitada.</t>
  </si>
  <si>
    <t>Se especifica el orígen sedimentario, ígneo o metamórfico de las unidades geológicas presentes en el área intervenida.</t>
  </si>
  <si>
    <t>El nombre de la unidad geológica objeto de explotación minera se especifica.</t>
  </si>
  <si>
    <t>El nombre de la unidad geológica identificada sobre la unidad objeto de explotación (aplica para rocas sedimentarias) se especifica.</t>
  </si>
  <si>
    <t>El nombre de la unidad geológica identificada bajo la unidad objeto de explotación (aplica para rocas sedimentarias) se especifica.</t>
  </si>
  <si>
    <t>El nombre de la formación o cuerpo ígneo rocoso que contiene el  mineral explotado.</t>
  </si>
  <si>
    <t>El nombre de la formación o cuerpo ígneo rocoso que rodea la roca mineralizada se especifica.</t>
  </si>
  <si>
    <t>La falla o sistema de fallas más cercano se identifica y se cartografía si corresponde.</t>
  </si>
  <si>
    <t>El sinclinal dentro o mas cercano al área intervenida se identifica y cartografía si corresponde.</t>
  </si>
  <si>
    <t>El anticlinal dentro o mas cercano al área intervenida se identifica y cartografía si corresponde.</t>
  </si>
  <si>
    <t>Datos de rumbo y buzamiento se identifican y se especifica el orígen (tomados en campo o de pano o informa geológico).</t>
  </si>
  <si>
    <t>Se caracterizan las geoformas presentes en el área intervenida por la actividad minera.</t>
  </si>
  <si>
    <t>Los procesos morfodinámicos (movimientos en masa y erosión) mas representativos y los rangos de pendiente se identifican y caracterizan.</t>
  </si>
  <si>
    <t>El patrón y densidad de drenaje en el área intervenida se identifica y caracteriza.</t>
  </si>
  <si>
    <t>La información presentada proviene de instrumentos de ordenamiento (POT, EOT, POMCA) y de entidades oficiales (SGC, IGAC)</t>
  </si>
  <si>
    <t>Plano 5. Geomorfología</t>
  </si>
  <si>
    <t>Los procesos de inestabilidad existentes en el área intervenida por la actividad minera son identificados de acuerdo con la Tabla 4.</t>
  </si>
  <si>
    <t>Caída de bloques - Se presenta la localización del proceso, la distancia al cuerpo de agua, via e infraestructura social más cercana y su descripción.</t>
  </si>
  <si>
    <t>Deslizamiento - Se presenta la localización del proceso, la distancia al cuerpo de agua, via e infraestructura social más cercana y su descripción.</t>
  </si>
  <si>
    <t>Volcamiento - Se presenta la localización del proceso, la distancia al cuerpo de agua, via e infraestructura social más cercana y su descripción.</t>
  </si>
  <si>
    <t>Flujos - Se presenta la localización del proceso, la distancia al cuerpo de agua, via e infraestructura social más cercana y su descripción.</t>
  </si>
  <si>
    <t>Reptación - Se presenta la localización del proceso, la distancia al cuerpo de agua, via e infraestructura social más cercana y su descripción.</t>
  </si>
  <si>
    <t>Hundimientos o subsidencia - Se presenta la localización del proceso, la distancia al cuerpo de agua, via e infraestructura social más cercana y su descripción.</t>
  </si>
  <si>
    <t>Eventos geoclimáticos (inundaciones, avenidas torrenciales) - Se presenta la localización del proceso, la distancia al cuerpo de agua, via e infraestructura social más cercana y su descripción.</t>
  </si>
  <si>
    <t>La cuenca y subcuenca a la que pertenece el área de intervención son identificadas y caracterizadas a partir de información secundaria.</t>
  </si>
  <si>
    <t>El manantial o nacimiento de agua identificado en el área de intervención se describe y se ubica en la cartografía.</t>
  </si>
  <si>
    <t>Plano 6 Hidrología e Hidrogeología</t>
  </si>
  <si>
    <t>Se presenta la relación de caudales de agua bombeados o extraídos en cada una de las operaciones subterránea o  Pit de explotación indicando tiempo diario de bombeo, periodicidad y caudal promedio.</t>
  </si>
  <si>
    <t>Las fuentes de emisión atmosférica  y las fuentes de generación de ruido y vibración producto de la actividad minera en proceso de formalización son identificadas en la Tabla 5.</t>
  </si>
  <si>
    <t>Se establece el tipo de emisión de cada fuente identificada (material particulado, gases o ruido).</t>
  </si>
  <si>
    <t>Se determina la distancia en metros a la vivienda, vía o infraestructura social más cercana a cada fuente identificada.</t>
  </si>
  <si>
    <t>Se realiza la descripción de cada fuente identificada</t>
  </si>
  <si>
    <t>3.2. Medio Biótico</t>
  </si>
  <si>
    <t xml:space="preserve">La flora presente en el área de la actividad minera en proceso de formalización se caracteriza a partir de información secundaria. </t>
  </si>
  <si>
    <t>Las especies de flora con algún grado de amenaza (peligro, peligro crítico y vulnerable), especies endémicas o de distribución restringida en la zona son identificadas.</t>
  </si>
  <si>
    <t xml:space="preserve">La fauna presente en el área de la actividad minera en proceso de formalización se caracteriza a partir de información secundaria. </t>
  </si>
  <si>
    <t>Las especies de fauna con algún grado de amenaza (peligro, peligro crítico y vulnerable), especies endémicas o de distribución restringida en la zona son identificadas.</t>
  </si>
  <si>
    <t>La composición y estructura de la flora y fauna existente en los ecosistemas acuáticos intervenidos se determinan a partir de información secundaria en línea (solo en caso de realizar actividades de captación, vertimiento u ocupación de cauce).</t>
  </si>
  <si>
    <t>Se indica si el área de la actividad minera en proceso de formalización se localiza al interior o contiguo a un área del Sistema Nacional de Áreas Protegidas-SINAP.</t>
  </si>
  <si>
    <t>Plano 7. Determinantes ambientales del medio natural.</t>
  </si>
  <si>
    <t>El plano contiene las capas e información indicadas en los TdR y la escala utilizada permite la identificación de la información solicitada.</t>
  </si>
  <si>
    <t>Se presenta la identificación de especies forestales nativas predominantes</t>
  </si>
  <si>
    <t>Se presenta la identificación de especies forestales invasoras</t>
  </si>
  <si>
    <t>3.3. Medio socioeconómico</t>
  </si>
  <si>
    <t>La información del Anexo 2. Ficha de Caracterización Socioeconómica y Cultural se diligencia en su totalidad.</t>
  </si>
  <si>
    <t>La población asentada en el área intervenida por la actividad minera es identificada.</t>
  </si>
  <si>
    <t>La forma de asentamiento de la población reconocida en el área intervenida por minería es identificada.</t>
  </si>
  <si>
    <t>La lengua y dialectos predominantes en el área de intervnción minera son identificados y listados.</t>
  </si>
  <si>
    <t>Los tipos de organización, representantes legales y autoridades tradicionales son identificados y listados.</t>
  </si>
  <si>
    <t>Municipio, corregimiento, distrito, entidad territorial indígena, territorio colectivo y otro son identificados, seleccionados y se identifica con su nombre respectivo.</t>
  </si>
  <si>
    <t>Hechos históricos como migraciones, cambios de actividad productiva, etc. que hayan producido cambios culturales en la región son identificados.</t>
  </si>
  <si>
    <t>Rutas o vías de desplazamiento utilizadas por la población para proveerse de los diferentes bienes y servicios son idenetificadas y nueradas. Se indica si se comparten o no con la actividad minera.</t>
  </si>
  <si>
    <t xml:space="preserve">El principal medio de transporte para la movilización de bienes y servicios en la región es identificado y seleccionado; podrá ser mas de uno. </t>
  </si>
  <si>
    <t>Se establece (en porcentaje) el acceso a los servicios sociales del minero o grupo de mineros en proceso de formalización. Si se trata de un grupo de mineros p.e.: 
% vivienda = (No. de personas con vivienda (propia, arriendo)/ No. total de personas en la mina) * 100
Si se trata de un (1) solo minero: se escribirá 0% ó 100%, según corresponda.</t>
  </si>
  <si>
    <t>El acceso a servicios administrativos y financieros del minero en proceso de formalización se describe.</t>
  </si>
  <si>
    <t>Los sitios de interés cultural, religioso, turístico o recreativo  cercanos al área minera son identificados y seleccionados.</t>
  </si>
  <si>
    <t>Otras actividades económicas aledañas a la actividad minera como industria, establecimientos comerciales, agricultura, ganadería y otros servicios son identificados y seleccionados.</t>
  </si>
  <si>
    <t>Otros datos o características sociodemográficas o culturales de la zona que considere relevantes describen, si aplica.</t>
  </si>
  <si>
    <t>Plano 8. Aspectos socioeconómicos relevantes.</t>
  </si>
  <si>
    <t>4. DEMANDA, USO, APROVECHAMIENTO Y AFECTACIÓN DE LOS RECURSOS NATURALES</t>
  </si>
  <si>
    <t>Se informa acerca de los recursos naturales renovables que demanda la actividad minera en la actualidad y se adjuntan los Formularios Unicos Nacionales pertinentes.</t>
  </si>
  <si>
    <t>La información solicitada como anexo en cada FUN diligenciado, no deberá ser presentada para el proceso de licenciamiento ambiental temporal para la formalización minera.</t>
  </si>
  <si>
    <t>La autoridad ambiental verificará que la información diligenciada en los formularios corresponda con la actividad minera solicitante y que además contenga datos cuantitativos comprobables relacionados con el permiso a solicitar, como caudal, volumen, área, etc.</t>
  </si>
  <si>
    <r>
      <t xml:space="preserve">Se diligenció el FUN para solicitud de concesión de aguas </t>
    </r>
    <r>
      <rPr>
        <b/>
        <sz val="10"/>
        <color theme="1"/>
        <rFont val="Calibri"/>
        <family val="2"/>
        <scheme val="minor"/>
      </rPr>
      <t>superficiales</t>
    </r>
    <r>
      <rPr>
        <sz val="10"/>
        <color theme="1"/>
        <rFont val="Calibri"/>
        <family val="2"/>
        <scheme val="minor"/>
      </rPr>
      <t>.</t>
    </r>
  </si>
  <si>
    <r>
      <t xml:space="preserve">Se diligenció el FUN para solicitud de concesión de aguas </t>
    </r>
    <r>
      <rPr>
        <b/>
        <sz val="10"/>
        <color theme="1"/>
        <rFont val="Calibri"/>
        <family val="2"/>
        <scheme val="minor"/>
      </rPr>
      <t>subterráneas</t>
    </r>
    <r>
      <rPr>
        <sz val="10"/>
        <color theme="1"/>
        <rFont val="Calibri"/>
        <family val="2"/>
        <scheme val="minor"/>
      </rPr>
      <t>.</t>
    </r>
  </si>
  <si>
    <r>
      <t xml:space="preserve">Se diligenció el FUN para solicitud de permiso de </t>
    </r>
    <r>
      <rPr>
        <b/>
        <sz val="10"/>
        <color theme="1"/>
        <rFont val="Calibri"/>
        <family val="2"/>
        <scheme val="minor"/>
      </rPr>
      <t>vertimientos</t>
    </r>
    <r>
      <rPr>
        <sz val="10"/>
        <color theme="1"/>
        <rFont val="Calibri"/>
        <family val="2"/>
        <scheme val="minor"/>
      </rPr>
      <t>.</t>
    </r>
  </si>
  <si>
    <t>N/A</t>
  </si>
  <si>
    <r>
      <t xml:space="preserve">Se diligenció el FUN para solicitud de permiso de </t>
    </r>
    <r>
      <rPr>
        <b/>
        <sz val="10"/>
        <color theme="1"/>
        <rFont val="Calibri"/>
        <family val="2"/>
        <scheme val="minor"/>
      </rPr>
      <t>ocupación de cauces.</t>
    </r>
  </si>
  <si>
    <r>
      <t xml:space="preserve">Se diligenció el FUN para solicitud de permiso de </t>
    </r>
    <r>
      <rPr>
        <b/>
        <sz val="10"/>
        <color theme="1"/>
        <rFont val="Calibri"/>
        <family val="2"/>
        <scheme val="minor"/>
      </rPr>
      <t>emisiones atmosféricas.</t>
    </r>
  </si>
  <si>
    <t xml:space="preserve">Se efectúa verificación durante la visita técnica y la información se encuentra acorde con lo presentado en los FUN y lo requerido por la actividad minera. </t>
  </si>
  <si>
    <t>5. IDENTIFICACIÓN Y EVALUACIÓN DE IMPACTOS</t>
  </si>
  <si>
    <t>El usuario identifica en la herramienta de identificación y evaluación de impactos ambientales, operaciones mecanizadas.</t>
  </si>
  <si>
    <t>5.1. Identificación de impactos ambientales</t>
  </si>
  <si>
    <r>
      <t xml:space="preserve">Con base en la herramienta suministrada, se identificaron los impactos ambientales sobre el medio </t>
    </r>
    <r>
      <rPr>
        <b/>
        <sz val="10"/>
        <color theme="1"/>
        <rFont val="Calibri"/>
        <family val="2"/>
        <scheme val="minor"/>
      </rPr>
      <t>abiótico</t>
    </r>
    <r>
      <rPr>
        <sz val="10"/>
        <color theme="1"/>
        <rFont val="Calibri"/>
        <family val="2"/>
        <scheme val="minor"/>
      </rPr>
      <t xml:space="preserve">, de acuerdo con el tipo de mineral explotado. </t>
    </r>
  </si>
  <si>
    <r>
      <t xml:space="preserve">Con base en la herramienta suministrada, se identificaron los impactos ambientales sobre el medio </t>
    </r>
    <r>
      <rPr>
        <b/>
        <sz val="10"/>
        <color theme="1"/>
        <rFont val="Calibri"/>
        <family val="2"/>
        <scheme val="minor"/>
      </rPr>
      <t>biótico</t>
    </r>
    <r>
      <rPr>
        <sz val="10"/>
        <color theme="1"/>
        <rFont val="Calibri"/>
        <family val="2"/>
        <scheme val="minor"/>
      </rPr>
      <t>, de acuerdo con el tipo de mineral explotado.</t>
    </r>
  </si>
  <si>
    <r>
      <t xml:space="preserve">Con base en la herramienta suministrada, se identificaron los impactos ambientales sobre el medio </t>
    </r>
    <r>
      <rPr>
        <b/>
        <sz val="10"/>
        <color theme="1"/>
        <rFont val="Calibri"/>
        <family val="2"/>
        <scheme val="minor"/>
      </rPr>
      <t xml:space="preserve">socioeconómico </t>
    </r>
    <r>
      <rPr>
        <sz val="10"/>
        <color theme="1"/>
        <rFont val="Calibri"/>
        <family val="2"/>
        <scheme val="minor"/>
      </rPr>
      <t>de acuerdo con el tipo de mineral explotado.</t>
    </r>
  </si>
  <si>
    <t xml:space="preserve">Se adicionaron otros Impactos Ambientales evidenciados en campo y que no hacen parte del Listado de Impactos Ambientales pre instalados en la herramienta. </t>
  </si>
  <si>
    <t>5.2. Evaluación de impactos para el escenario con proyecto.</t>
  </si>
  <si>
    <t>Se aplica la herramienta de evaluación de impactos ambientales y se anexan los resultados del ejercicio en su formato final en Pdf.</t>
  </si>
  <si>
    <t>6. PLAN DE MANEJO AMBIENTAL</t>
  </si>
  <si>
    <t>Se formulan acciones encaminadas a mitigar los impactos ya generados</t>
  </si>
  <si>
    <t>Se formulan acciones encaminadas a corregir las condiciones del ambiente que han sido impactadas por la actividad.</t>
  </si>
  <si>
    <t>Se formulan acciones encaminadas a compensar los impactos ambientales residuales.</t>
  </si>
  <si>
    <t>La formulación de medidas ambientales incluye únicamente acciones sobre las áreas ya afectadas por la minería y no incorpora actividades relacionadas con nuevos frentes mineros ni apertura de nuevas bocaminas.</t>
  </si>
  <si>
    <t>Las medidas de manejo formuladas son congruentes con los impactos ambientales identificados.</t>
  </si>
  <si>
    <t>Las medidas de manejo formuladas señalan los respectivos Aspectos ambientales asociados.</t>
  </si>
  <si>
    <t>Las medidas de manejo formuladas señalan los respectivos componentes impactados.</t>
  </si>
  <si>
    <t>Cada impacto ambiental calificado como de importancia 'Alta' o 'muy Alta' tiene al menos una Medida de manejo formulada.</t>
  </si>
  <si>
    <t>Se establece la periodicidad de cada medida de manejo formulada.</t>
  </si>
  <si>
    <t>Se establece el método de verificación de cada medida de manejo formulada y se considera pertinente.</t>
  </si>
  <si>
    <t>Las medidas de manejo formuladas se consideran suficientes por parte del evaluador, partiendo de criterios de proporcionalidad y objetividad.</t>
  </si>
  <si>
    <t>Se presenta un cronograma anual de implementación de las medidas de manejo ambiental, que señale en qué mes y semana se planea la implementación de cada una.</t>
  </si>
  <si>
    <t>7. PLAN DE CIERRE, DESMANTELAMIENTO Y USOS POSMINERÍA</t>
  </si>
  <si>
    <t>Se incluye con precisión los frentes mineros objeto de cierre definitivo y cierre progresivo a desarrollar durante la vigencia del instrumento ambiental, los cuales deben estar cartografiados en el Plano 3.</t>
  </si>
  <si>
    <t>Se incluye el área de botaderos de estériles, patios de acopio, patios de maniobra y demas áreas locativas generadas durante el desarrollo de la actividad minera. Estas áreas locativas se observan claramente cartografiadas en el plano 3.</t>
  </si>
  <si>
    <t>Se incluyen, como mínimo, las siguientes actividades:</t>
  </si>
  <si>
    <t xml:space="preserve">Presenta un plan o estrategia de información a comunidades y autoridades locales y regionales respecto actividades de desmantelamiento y recuperación de áreas intervenidas y sus usos posmineria. </t>
  </si>
  <si>
    <t>El plan o estrategia identifica y describe claramente las comunidades y entidades involucradas durante el desarrollo de las actividades extractivas que ahora pasan a la etapa de cierre y abandono.</t>
  </si>
  <si>
    <t>El Plan de Cierre Desmantelamiento y usos posminería contempla y describe las actividades, obras y trabajos requeridos para garantizar la estabilidad fisica de las zonas proyectadas para los cierres. Las actividades aquí mencionadas deberán detallar las medidas requeridas para gantarizar una estabilidad fisica duradera del entorno, por lo que las mismas deberan encaminarse a la rehabilitación de los impactos identificados sobre el medio abiotico.</t>
  </si>
  <si>
    <t>Se presenta una cuantificación y categorización de la infraestructura y equipos proyectados en la fase de desmantelamiento y retiro. Igualmente, se describen las medidas de mitigación para el manejo de los residuos producto del desmantelamiento y retiro.</t>
  </si>
  <si>
    <t>Incluye y describe las acciones tendientes a una rehabilitación ecológica del área de afectación generada por la actividad minera en proceso de formalización y que se ha proyectado en etapa de cierre y abandono.</t>
  </si>
  <si>
    <t xml:space="preserve">Presenta un propuesta detallada de diseño paisajistico, detallando las medidas correctivas encaminadas a la reducción del impacto visual y la incorporación del área al entorno por medio de la implantación de siembras tecnicas con especies nativas. </t>
  </si>
  <si>
    <t>Incluye los diseños de los sistemas de tratamiento de ARD y ARnD que serán implementados durante la etapa de cierre, abandono y desmantelamiento de las zonas proyectadas en esta etapa. Presenta un plan de mantenimiento y monitoreo de los sistemas a implementar para el manejo y tratamiento de las ARD y ARnD.</t>
  </si>
  <si>
    <t>Presenta un plan de monitoreo que contempla las medidas de mantenimiento y seguimiento a las actividades de plan de cierre, abandono y desmantelamiento implementadas en las áreas proyectadas para tal fin.</t>
  </si>
  <si>
    <t>Presenta un cronograma de actividades correspondientes al plan de cierre, abandono y desmantelamiento.</t>
  </si>
  <si>
    <t>Plano 9. Propuesta de diseño paisajístico.</t>
  </si>
  <si>
    <t>El Plano 9. Propuesta de diseño paisajístico contiene las capas e información indicadas en los TdR y la escala utilizada permite la identificación de la información solicitada.</t>
  </si>
  <si>
    <t>*</t>
  </si>
  <si>
    <t>RESUMEN DE EVALUACIÓN DEL EIA PARA LAT</t>
  </si>
  <si>
    <t xml:space="preserve">  Lista de Aspectos a Verificar en Visita Técnica  </t>
  </si>
  <si>
    <t>IDENTIFICACIÓN</t>
  </si>
  <si>
    <t>Aceptado con condiciones</t>
  </si>
  <si>
    <t>Núm. de dentificación/placa/código del proceso de formalización:</t>
  </si>
  <si>
    <t>&lt;=</t>
  </si>
  <si>
    <t>&gt;=</t>
  </si>
  <si>
    <t>Max No</t>
  </si>
  <si>
    <t>&lt;- % mínimo de % para ser aceptado</t>
  </si>
  <si>
    <t>Resumen de la calificación en campo</t>
  </si>
  <si>
    <t>LISTADO DE ASPECTOS A VERIFICAR EN VISITA TÉCNICA</t>
  </si>
  <si>
    <t>Respuestas  [Si] :</t>
  </si>
  <si>
    <t>Área de Revisión</t>
  </si>
  <si>
    <t>Pregunta</t>
  </si>
  <si>
    <t>RTA</t>
  </si>
  <si>
    <t>OBS</t>
  </si>
  <si>
    <t xml:space="preserve">  </t>
  </si>
  <si>
    <t>Respuestas  [No] :</t>
  </si>
  <si>
    <t>Área de Revisión 2</t>
  </si>
  <si>
    <t>Respuestas 'NO' e información faltantes.</t>
  </si>
  <si>
    <t>ssssssssssssssssssssssssssssssssssssssssssssssssssssssssssss</t>
  </si>
  <si>
    <t>#</t>
  </si>
  <si>
    <t>Área Revisión</t>
  </si>
  <si>
    <t>Resp</t>
  </si>
  <si>
    <t>Observación</t>
  </si>
  <si>
    <t>Área de Revisión 3</t>
  </si>
  <si>
    <t>Área de Revisión 4</t>
  </si>
  <si>
    <t>Área de Revisión 5</t>
  </si>
  <si>
    <t>Área de Revisión 6</t>
  </si>
  <si>
    <t>Área de Revisión 7</t>
  </si>
  <si>
    <t>Resultado de la reunión de información adicional</t>
  </si>
  <si>
    <t xml:space="preserve"> Lista de Aspectos solicitados para información Adicional </t>
  </si>
  <si>
    <t>RESUMEN FINAL DE EVALUACIÓN DEL EIA PARA LAT</t>
  </si>
  <si>
    <t xml:space="preserve"> Lista de Aspectos no solucionados en reunión de información adicional</t>
  </si>
  <si>
    <t>No Aceptado</t>
  </si>
  <si>
    <t>Aceptado</t>
  </si>
  <si>
    <t>Califación Final de la Evaluación</t>
  </si>
  <si>
    <t xml:space="preserve"> Lista de aspectos no solucionados en reunión de información adicional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</si>
</sst>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sz val="15"/>
      <color theme="1"/>
      <name val="Calibri"/>
      <family val="2"/>
      <scheme val="minor"/>
    </font>
    <font>
      <b/>
      <sz val="15"/>
      <color theme="1"/>
      <name val="Calibri"/>
      <family val="2"/>
      <scheme val="minor"/>
    </font>
    <font>
      <sz val="11"/>
      <color theme="0"/>
      <name val="Calibri"/>
      <family val="2"/>
      <scheme val="minor"/>
    </font>
    <font>
      <b/>
      <sz val="15"/>
      <color rgb="FF88B800"/>
      <name val="Calibri"/>
      <family val="2"/>
      <scheme val="minor"/>
    </font>
    <font>
      <sz val="11"/>
      <color theme="5"/>
      <name val="Calibri"/>
      <family val="2"/>
      <scheme val="minor"/>
    </font>
    <font>
      <sz val="10"/>
      <color theme="1"/>
      <name val="Calibri"/>
      <family val="2"/>
      <scheme val="minor"/>
    </font>
    <font>
      <sz val="9"/>
      <color theme="1"/>
      <name val="Calibri"/>
      <family val="2"/>
      <scheme val="minor"/>
    </font>
    <font>
      <b/>
      <sz val="14"/>
      <color theme="1"/>
      <name val="Calibri"/>
      <family val="2"/>
      <scheme val="minor"/>
    </font>
    <font>
      <b/>
      <sz val="10"/>
      <color theme="1"/>
      <name val="Calibri"/>
      <family val="2"/>
      <scheme val="minor"/>
    </font>
    <font>
      <b/>
      <sz val="11"/>
      <color theme="0"/>
      <name val="Calibri"/>
      <family val="2"/>
      <scheme val="minor"/>
    </font>
    <font>
      <b/>
      <sz val="11"/>
      <color theme="2"/>
      <name val="Calibri"/>
      <family val="2"/>
      <scheme val="minor"/>
    </font>
    <font>
      <b/>
      <sz val="15"/>
      <color rgb="FF4F4F4F"/>
      <name val="Calibri"/>
      <family val="2"/>
      <scheme val="minor"/>
    </font>
    <font>
      <sz val="11"/>
      <color rgb="FFC00000"/>
      <name val="Calibri"/>
      <family val="2"/>
      <scheme val="minor"/>
    </font>
    <font>
      <sz val="11"/>
      <color rgb="FF4F4F4F"/>
      <name val="Calibri"/>
      <family val="2"/>
      <scheme val="minor"/>
    </font>
    <font>
      <b/>
      <sz val="11"/>
      <color rgb="FF4F4F4F"/>
      <name val="Calibri"/>
      <family val="2"/>
      <scheme val="minor"/>
    </font>
    <font>
      <sz val="8"/>
      <name val="Calibri"/>
      <family val="2"/>
      <scheme val="minor"/>
    </font>
    <font>
      <b/>
      <sz val="12"/>
      <color theme="0" tint="-4.9989318521683403E-2"/>
      <name val="Calibri"/>
      <family val="2"/>
      <scheme val="minor"/>
    </font>
    <font>
      <b/>
      <sz val="14"/>
      <color rgb="FF4F4F4F"/>
      <name val="Calibri"/>
      <family val="2"/>
      <scheme val="minor"/>
    </font>
    <font>
      <u val="double"/>
      <sz val="15"/>
      <color theme="5"/>
      <name val="Calibri"/>
      <family val="2"/>
      <scheme val="minor"/>
    </font>
    <font>
      <sz val="16"/>
      <color theme="1"/>
      <name val="Calibri"/>
      <family val="2"/>
      <scheme val="minor"/>
    </font>
    <font>
      <sz val="11"/>
      <color theme="2"/>
      <name val="Calibri"/>
      <family val="2"/>
      <scheme val="minor"/>
    </font>
    <font>
      <sz val="11"/>
      <color theme="0" tint="-0.249977111117893"/>
      <name val="Calibri"/>
      <family val="2"/>
      <scheme val="minor"/>
    </font>
    <font>
      <sz val="11"/>
      <color rgb="FFFF0000"/>
      <name val="Calibri"/>
      <family val="2"/>
      <scheme val="minor"/>
    </font>
    <font>
      <sz val="11"/>
      <color theme="1" tint="0.34998626667073579"/>
      <name val="Calibri"/>
      <family val="2"/>
      <scheme val="minor"/>
    </font>
    <font>
      <u/>
      <sz val="11"/>
      <color theme="10"/>
      <name val="Calibri"/>
      <family val="2"/>
      <scheme val="minor"/>
    </font>
    <font>
      <u/>
      <sz val="11"/>
      <color theme="0"/>
      <name val="Calibri"/>
      <family val="2"/>
      <scheme val="minor"/>
    </font>
    <font>
      <sz val="15"/>
      <color rgb="FF88B800"/>
      <name val="Calibri"/>
      <family val="2"/>
      <scheme val="minor"/>
    </font>
    <font>
      <u val="double"/>
      <sz val="15"/>
      <color rgb="FF88B800"/>
      <name val="Calibri"/>
      <family val="2"/>
      <scheme val="minor"/>
    </font>
    <font>
      <u val="double"/>
      <sz val="15"/>
      <color theme="1" tint="4.9989318521683403E-2"/>
      <name val="Calibri"/>
      <family val="2"/>
      <scheme val="minor"/>
    </font>
    <font>
      <sz val="11"/>
      <name val="Calibri"/>
      <family val="2"/>
      <scheme val="minor"/>
    </font>
    <font>
      <sz val="15"/>
      <name val="Calibri"/>
      <family val="2"/>
      <scheme val="minor"/>
    </font>
  </fonts>
  <fills count="16">
    <fill>
      <patternFill patternType="none"/>
    </fill>
    <fill>
      <patternFill patternType="gray125"/>
    </fill>
    <fill>
      <patternFill patternType="solid">
        <fgColor theme="9" tint="-0.249977111117893"/>
        <bgColor indexed="64"/>
      </patternFill>
    </fill>
    <fill>
      <patternFill patternType="solid">
        <fgColor rgb="FF88B800"/>
        <bgColor indexed="64"/>
      </patternFill>
    </fill>
    <fill>
      <patternFill patternType="solid">
        <fgColor theme="7"/>
        <bgColor theme="7"/>
      </patternFill>
    </fill>
    <fill>
      <patternFill patternType="solid">
        <fgColor theme="0"/>
        <bgColor theme="7"/>
      </patternFill>
    </fill>
    <fill>
      <patternFill patternType="solid">
        <fgColor rgb="FF88B800"/>
        <bgColor theme="7"/>
      </patternFill>
    </fill>
    <fill>
      <patternFill patternType="solid">
        <fgColor theme="9" tint="0.79998168889431442"/>
        <bgColor theme="7"/>
      </patternFill>
    </fill>
    <fill>
      <patternFill patternType="solid">
        <fgColor theme="5"/>
        <bgColor theme="7"/>
      </patternFill>
    </fill>
    <fill>
      <patternFill patternType="solid">
        <fgColor theme="5" tint="0.79998168889431442"/>
        <bgColor indexed="64"/>
      </patternFill>
    </fill>
    <fill>
      <patternFill patternType="solid">
        <fgColor theme="0"/>
        <bgColor indexed="64"/>
      </patternFill>
    </fill>
    <fill>
      <patternFill patternType="solid">
        <fgColor rgb="FFF1995D"/>
        <bgColor indexed="64"/>
      </patternFill>
    </fill>
    <fill>
      <patternFill patternType="solid">
        <fgColor theme="7"/>
        <bgColor indexed="64"/>
      </patternFill>
    </fill>
    <fill>
      <patternFill patternType="solid">
        <fgColor rgb="FFC00000"/>
        <bgColor indexed="64"/>
      </patternFill>
    </fill>
    <fill>
      <patternFill patternType="solid">
        <fgColor theme="2" tint="-0.499984740745262"/>
        <bgColor indexed="64"/>
      </patternFill>
    </fill>
    <fill>
      <patternFill patternType="solid">
        <fgColor theme="2" tint="-0.499984740745262"/>
        <bgColor theme="7"/>
      </patternFill>
    </fill>
  </fills>
  <borders count="98">
    <border>
      <left/>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rgb="FF88B800"/>
      </left>
      <right style="thin">
        <color rgb="FF88B800"/>
      </right>
      <top style="thin">
        <color rgb="FF88B800"/>
      </top>
      <bottom style="thin">
        <color rgb="FF88B800"/>
      </bottom>
      <diagonal/>
    </border>
    <border>
      <left style="thin">
        <color rgb="FF88B800"/>
      </left>
      <right style="thin">
        <color theme="0" tint="-0.249977111117893"/>
      </right>
      <top style="thin">
        <color rgb="FF88B800"/>
      </top>
      <bottom style="thin">
        <color rgb="FF88B800"/>
      </bottom>
      <diagonal/>
    </border>
    <border>
      <left style="thin">
        <color theme="0" tint="-0.249977111117893"/>
      </left>
      <right style="thin">
        <color theme="0" tint="-0.249977111117893"/>
      </right>
      <top style="thin">
        <color rgb="FF88B800"/>
      </top>
      <bottom style="thin">
        <color rgb="FF88B800"/>
      </bottom>
      <diagonal/>
    </border>
    <border>
      <left style="thin">
        <color theme="0" tint="-0.249977111117893"/>
      </left>
      <right style="thin">
        <color rgb="FF88B800"/>
      </right>
      <top style="thin">
        <color rgb="FF88B800"/>
      </top>
      <bottom style="thin">
        <color rgb="FF88B800"/>
      </bottom>
      <diagonal/>
    </border>
    <border>
      <left style="thin">
        <color rgb="FF88B800"/>
      </left>
      <right/>
      <top style="thin">
        <color rgb="FF88B800"/>
      </top>
      <bottom/>
      <diagonal/>
    </border>
    <border>
      <left/>
      <right/>
      <top style="thin">
        <color rgb="FF88B800"/>
      </top>
      <bottom/>
      <diagonal/>
    </border>
    <border>
      <left/>
      <right style="thin">
        <color rgb="FF88B800"/>
      </right>
      <top style="thin">
        <color rgb="FF88B800"/>
      </top>
      <bottom/>
      <diagonal/>
    </border>
    <border>
      <left style="thin">
        <color rgb="FF88B800"/>
      </left>
      <right/>
      <top/>
      <bottom style="thin">
        <color rgb="FF88B800"/>
      </bottom>
      <diagonal/>
    </border>
    <border>
      <left/>
      <right/>
      <top/>
      <bottom style="thin">
        <color rgb="FF88B800"/>
      </bottom>
      <diagonal/>
    </border>
    <border>
      <left/>
      <right style="thin">
        <color rgb="FF88B800"/>
      </right>
      <top/>
      <bottom style="thin">
        <color rgb="FF88B800"/>
      </bottom>
      <diagonal/>
    </border>
    <border>
      <left/>
      <right style="thin">
        <color rgb="FF88B800"/>
      </right>
      <top/>
      <bottom/>
      <diagonal/>
    </border>
    <border>
      <left style="thin">
        <color rgb="FF88B800"/>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theme="5" tint="0.39997558519241921"/>
      </left>
      <right/>
      <top style="thin">
        <color theme="5" tint="0.39997558519241921"/>
      </top>
      <bottom/>
      <diagonal/>
    </border>
    <border>
      <left/>
      <right/>
      <top style="thin">
        <color theme="5" tint="0.39997558519241921"/>
      </top>
      <bottom/>
      <diagonal/>
    </border>
    <border>
      <left style="thin">
        <color theme="5" tint="0.39997558519241921"/>
      </left>
      <right/>
      <top/>
      <bottom/>
      <diagonal/>
    </border>
    <border>
      <left/>
      <right style="thin">
        <color theme="5" tint="0.39997558519241921"/>
      </right>
      <top/>
      <bottom/>
      <diagonal/>
    </border>
    <border>
      <left style="thin">
        <color theme="5" tint="0.39997558519241921"/>
      </left>
      <right/>
      <top/>
      <bottom style="thin">
        <color theme="5" tint="0.39997558519241921"/>
      </bottom>
      <diagonal/>
    </border>
    <border>
      <left/>
      <right/>
      <top/>
      <bottom style="thin">
        <color theme="5" tint="0.39997558519241921"/>
      </bottom>
      <diagonal/>
    </border>
    <border>
      <left/>
      <right style="thin">
        <color theme="5" tint="0.39997558519241921"/>
      </right>
      <top/>
      <bottom style="thin">
        <color theme="5" tint="0.39997558519241921"/>
      </bottom>
      <diagonal/>
    </border>
    <border>
      <left style="medium">
        <color theme="5" tint="0.39997558519241921"/>
      </left>
      <right style="thin">
        <color theme="0" tint="-0.249977111117893"/>
      </right>
      <top style="thin">
        <color theme="0" tint="-0.249977111117893"/>
      </top>
      <bottom style="thin">
        <color theme="0" tint="-0.249977111117893"/>
      </bottom>
      <diagonal/>
    </border>
    <border>
      <left style="thin">
        <color theme="0" tint="-0.249977111117893"/>
      </left>
      <right style="medium">
        <color theme="5" tint="0.39997558519241921"/>
      </right>
      <top style="thin">
        <color theme="0" tint="-0.249977111117893"/>
      </top>
      <bottom style="thin">
        <color theme="0" tint="-0.249977111117893"/>
      </bottom>
      <diagonal/>
    </border>
    <border>
      <left style="medium">
        <color theme="5" tint="0.39997558519241921"/>
      </left>
      <right style="thin">
        <color theme="0" tint="-0.249977111117893"/>
      </right>
      <top style="thin">
        <color theme="0" tint="-0.249977111117893"/>
      </top>
      <bottom style="medium">
        <color theme="5" tint="0.39997558519241921"/>
      </bottom>
      <diagonal/>
    </border>
    <border>
      <left style="thin">
        <color theme="0" tint="-0.249977111117893"/>
      </left>
      <right style="thin">
        <color theme="0" tint="-0.249977111117893"/>
      </right>
      <top style="thin">
        <color theme="0" tint="-0.249977111117893"/>
      </top>
      <bottom style="medium">
        <color theme="5" tint="0.39997558519241921"/>
      </bottom>
      <diagonal/>
    </border>
    <border>
      <left style="thin">
        <color theme="0" tint="-0.249977111117893"/>
      </left>
      <right style="medium">
        <color theme="5" tint="0.39997558519241921"/>
      </right>
      <top style="thin">
        <color theme="0" tint="-0.249977111117893"/>
      </top>
      <bottom style="medium">
        <color theme="5" tint="0.39997558519241921"/>
      </bottom>
      <diagonal/>
    </border>
    <border>
      <left style="medium">
        <color theme="5" tint="0.39997558519241921"/>
      </left>
      <right/>
      <top style="medium">
        <color theme="5" tint="0.39997558519241921"/>
      </top>
      <bottom style="medium">
        <color theme="5" tint="0.39997558519241921"/>
      </bottom>
      <diagonal/>
    </border>
    <border>
      <left/>
      <right/>
      <top style="medium">
        <color theme="5" tint="0.39997558519241921"/>
      </top>
      <bottom style="medium">
        <color theme="5" tint="0.39997558519241921"/>
      </bottom>
      <diagonal/>
    </border>
    <border>
      <left/>
      <right style="medium">
        <color theme="5" tint="0.39997558519241921"/>
      </right>
      <top style="medium">
        <color theme="5" tint="0.39997558519241921"/>
      </top>
      <bottom style="medium">
        <color theme="5" tint="0.39997558519241921"/>
      </bottom>
      <diagonal/>
    </border>
    <border>
      <left style="medium">
        <color theme="5" tint="0.39997558519241921"/>
      </left>
      <right style="thin">
        <color theme="0" tint="-0.249977111117893"/>
      </right>
      <top style="medium">
        <color theme="5" tint="0.39997558519241921"/>
      </top>
      <bottom style="medium">
        <color theme="5" tint="0.39997558519241921"/>
      </bottom>
      <diagonal/>
    </border>
    <border>
      <left style="thin">
        <color theme="0" tint="-0.249977111117893"/>
      </left>
      <right style="thin">
        <color theme="0" tint="-0.249977111117893"/>
      </right>
      <top style="medium">
        <color theme="5" tint="0.39997558519241921"/>
      </top>
      <bottom style="medium">
        <color theme="5" tint="0.39997558519241921"/>
      </bottom>
      <diagonal/>
    </border>
    <border>
      <left style="thin">
        <color theme="0" tint="-0.249977111117893"/>
      </left>
      <right style="medium">
        <color theme="5" tint="0.39997558519241921"/>
      </right>
      <top style="medium">
        <color theme="5" tint="0.39997558519241921"/>
      </top>
      <bottom style="medium">
        <color theme="5" tint="0.39997558519241921"/>
      </bottom>
      <diagonal/>
    </border>
    <border>
      <left style="medium">
        <color theme="5" tint="0.39997558519241921"/>
      </left>
      <right style="thin">
        <color theme="0" tint="-0.249977111117893"/>
      </right>
      <top style="medium">
        <color theme="5" tint="0.39997558519241921"/>
      </top>
      <bottom style="thin">
        <color theme="0" tint="-0.249977111117893"/>
      </bottom>
      <diagonal/>
    </border>
    <border>
      <left style="thin">
        <color theme="0" tint="-0.249977111117893"/>
      </left>
      <right style="thin">
        <color theme="0" tint="-0.249977111117893"/>
      </right>
      <top style="medium">
        <color theme="5" tint="0.39997558519241921"/>
      </top>
      <bottom style="thin">
        <color theme="0" tint="-0.249977111117893"/>
      </bottom>
      <diagonal/>
    </border>
    <border>
      <left style="thin">
        <color theme="0" tint="-0.249977111117893"/>
      </left>
      <right style="medium">
        <color theme="5" tint="0.39997558519241921"/>
      </right>
      <top style="medium">
        <color theme="5" tint="0.39997558519241921"/>
      </top>
      <bottom style="thin">
        <color theme="0" tint="-0.249977111117893"/>
      </bottom>
      <diagonal/>
    </border>
    <border>
      <left/>
      <right style="thin">
        <color theme="0" tint="-0.249977111117893"/>
      </right>
      <top style="thin">
        <color theme="5" tint="0.39997558519241921"/>
      </top>
      <bottom/>
      <diagonal/>
    </border>
    <border>
      <left style="thin">
        <color theme="5" tint="0.39997558519241921"/>
      </left>
      <right style="thin">
        <color theme="0" tint="-0.249977111117893"/>
      </right>
      <top style="thin">
        <color theme="5" tint="0.39997558519241921"/>
      </top>
      <bottom style="thin">
        <color theme="0" tint="-0.249977111117893"/>
      </bottom>
      <diagonal/>
    </border>
    <border>
      <left style="thin">
        <color theme="0" tint="-0.249977111117893"/>
      </left>
      <right style="thin">
        <color theme="0" tint="-0.249977111117893"/>
      </right>
      <top style="thin">
        <color theme="5" tint="0.39997558519241921"/>
      </top>
      <bottom style="thin">
        <color theme="0" tint="-0.249977111117893"/>
      </bottom>
      <diagonal/>
    </border>
    <border>
      <left style="thin">
        <color theme="0" tint="-0.249977111117893"/>
      </left>
      <right style="thin">
        <color theme="5" tint="0.39997558519241921"/>
      </right>
      <top style="thin">
        <color theme="5" tint="0.39997558519241921"/>
      </top>
      <bottom style="thin">
        <color theme="0" tint="-0.249977111117893"/>
      </bottom>
      <diagonal/>
    </border>
    <border>
      <left style="thin">
        <color theme="5" tint="0.39997558519241921"/>
      </left>
      <right style="thin">
        <color theme="0" tint="-0.249977111117893"/>
      </right>
      <top style="thin">
        <color theme="0" tint="-0.249977111117893"/>
      </top>
      <bottom style="thin">
        <color theme="0" tint="-0.249977111117893"/>
      </bottom>
      <diagonal/>
    </border>
    <border>
      <left style="thin">
        <color theme="0" tint="-0.249977111117893"/>
      </left>
      <right style="thin">
        <color theme="5" tint="0.39997558519241921"/>
      </right>
      <top style="thin">
        <color theme="0" tint="-0.249977111117893"/>
      </top>
      <bottom style="thin">
        <color theme="0" tint="-0.249977111117893"/>
      </bottom>
      <diagonal/>
    </border>
    <border>
      <left style="thin">
        <color theme="5" tint="0.39997558519241921"/>
      </left>
      <right style="thin">
        <color theme="0" tint="-0.249977111117893"/>
      </right>
      <top style="thin">
        <color theme="0" tint="-0.249977111117893"/>
      </top>
      <bottom style="thin">
        <color theme="5" tint="0.39997558519241921"/>
      </bottom>
      <diagonal/>
    </border>
    <border>
      <left style="thin">
        <color theme="0" tint="-0.249977111117893"/>
      </left>
      <right style="thin">
        <color theme="0" tint="-0.249977111117893"/>
      </right>
      <top style="thin">
        <color theme="0" tint="-0.249977111117893"/>
      </top>
      <bottom style="thin">
        <color theme="5" tint="0.39997558519241921"/>
      </bottom>
      <diagonal/>
    </border>
    <border>
      <left style="thin">
        <color theme="0" tint="-0.249977111117893"/>
      </left>
      <right style="thin">
        <color theme="5" tint="0.39997558519241921"/>
      </right>
      <top style="thin">
        <color theme="0" tint="-0.249977111117893"/>
      </top>
      <bottom style="thin">
        <color theme="5" tint="0.39997558519241921"/>
      </bottom>
      <diagonal/>
    </border>
    <border>
      <left style="thin">
        <color theme="9"/>
      </left>
      <right style="thin">
        <color theme="9"/>
      </right>
      <top style="thin">
        <color theme="9"/>
      </top>
      <bottom style="thin">
        <color theme="9"/>
      </bottom>
      <diagonal/>
    </border>
    <border>
      <left style="thin">
        <color theme="9"/>
      </left>
      <right/>
      <top style="thin">
        <color theme="9"/>
      </top>
      <bottom/>
      <diagonal/>
    </border>
    <border>
      <left/>
      <right/>
      <top style="thin">
        <color theme="9"/>
      </top>
      <bottom/>
      <diagonal/>
    </border>
    <border>
      <left/>
      <right style="thin">
        <color theme="9"/>
      </right>
      <top style="thin">
        <color theme="9"/>
      </top>
      <bottom/>
      <diagonal/>
    </border>
    <border>
      <left style="thin">
        <color theme="9"/>
      </left>
      <right/>
      <top/>
      <bottom/>
      <diagonal/>
    </border>
    <border>
      <left/>
      <right style="thin">
        <color theme="9"/>
      </right>
      <top/>
      <bottom/>
      <diagonal/>
    </border>
    <border>
      <left style="thin">
        <color theme="9"/>
      </left>
      <right/>
      <top/>
      <bottom style="thin">
        <color theme="9"/>
      </bottom>
      <diagonal/>
    </border>
    <border>
      <left/>
      <right/>
      <top/>
      <bottom style="thin">
        <color theme="9"/>
      </bottom>
      <diagonal/>
    </border>
    <border>
      <left/>
      <right style="thin">
        <color theme="9"/>
      </right>
      <top/>
      <bottom style="thin">
        <color theme="9"/>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left>
      <right/>
      <top/>
      <bottom/>
      <diagonal/>
    </border>
    <border>
      <left/>
      <right style="thin">
        <color theme="5"/>
      </right>
      <top/>
      <bottom/>
      <diagonal/>
    </border>
    <border>
      <left style="thin">
        <color theme="5"/>
      </left>
      <right/>
      <top/>
      <bottom style="thin">
        <color theme="5"/>
      </bottom>
      <diagonal/>
    </border>
    <border>
      <left/>
      <right/>
      <top/>
      <bottom style="thin">
        <color theme="5"/>
      </bottom>
      <diagonal/>
    </border>
    <border>
      <left/>
      <right style="thin">
        <color theme="5"/>
      </right>
      <top/>
      <bottom style="thin">
        <color theme="5"/>
      </bottom>
      <diagonal/>
    </border>
    <border>
      <left style="medium">
        <color theme="0" tint="-0.249977111117893"/>
      </left>
      <right/>
      <top style="medium">
        <color theme="0" tint="-0.249977111117893"/>
      </top>
      <bottom style="medium">
        <color theme="5" tint="0.39997558519241921"/>
      </bottom>
      <diagonal/>
    </border>
    <border>
      <left/>
      <right/>
      <top style="medium">
        <color theme="0" tint="-0.249977111117893"/>
      </top>
      <bottom style="medium">
        <color theme="5" tint="0.39997558519241921"/>
      </bottom>
      <diagonal/>
    </border>
    <border>
      <left style="thin">
        <color theme="0" tint="-0.249977111117893"/>
      </left>
      <right style="thin">
        <color theme="0" tint="-0.249977111117893"/>
      </right>
      <top style="medium">
        <color theme="0" tint="-0.249977111117893"/>
      </top>
      <bottom style="medium">
        <color theme="5" tint="0.39997558519241921"/>
      </bottom>
      <diagonal/>
    </border>
    <border>
      <left style="thin">
        <color theme="0" tint="-0.249977111117893"/>
      </left>
      <right style="medium">
        <color theme="0" tint="-0.249977111117893"/>
      </right>
      <top style="medium">
        <color theme="0" tint="-0.249977111117893"/>
      </top>
      <bottom style="medium">
        <color theme="5" tint="0.39997558519241921"/>
      </bottom>
      <diagonal/>
    </border>
    <border>
      <left style="medium">
        <color theme="0" tint="-0.249977111117893"/>
      </left>
      <right style="thin">
        <color theme="0" tint="-0.249977111117893"/>
      </right>
      <top style="medium">
        <color theme="5" tint="0.39997558519241921"/>
      </top>
      <bottom style="thin">
        <color theme="0" tint="-0.249977111117893"/>
      </bottom>
      <diagonal/>
    </border>
    <border>
      <left style="thin">
        <color theme="0" tint="-0.249977111117893"/>
      </left>
      <right style="medium">
        <color theme="0" tint="-0.249977111117893"/>
      </right>
      <top style="medium">
        <color theme="5" tint="0.39997558519241921"/>
      </top>
      <bottom style="thin">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thin">
        <color theme="0" tint="-0.249977111117893"/>
      </left>
      <right/>
      <top style="medium">
        <color theme="5" tint="0.39997558519241921"/>
      </top>
      <bottom style="thin">
        <color theme="0" tint="-0.249977111117893"/>
      </bottom>
      <diagonal/>
    </border>
    <border>
      <left style="thin">
        <color theme="0" tint="-0.249977111117893"/>
      </left>
      <right/>
      <top style="thin">
        <color theme="0" tint="-0.249977111117893"/>
      </top>
      <bottom style="medium">
        <color theme="0" tint="-0.249977111117893"/>
      </bottom>
      <diagonal/>
    </border>
    <border>
      <left style="medium">
        <color theme="0" tint="-0.249977111117893"/>
      </left>
      <right style="thin">
        <color theme="0" tint="-0.249977111117893"/>
      </right>
      <top style="medium">
        <color theme="0" tint="-0.249977111117893"/>
      </top>
      <bottom style="medium">
        <color theme="5" tint="0.39997558519241921"/>
      </bottom>
      <diagonal/>
    </border>
    <border>
      <left style="thin">
        <color theme="0" tint="-0.249977111117893"/>
      </left>
      <right style="thin">
        <color theme="0" tint="-0.249977111117893"/>
      </right>
      <top/>
      <bottom style="thin">
        <color theme="0" tint="-0.249977111117893"/>
      </bottom>
      <diagonal/>
    </border>
    <border>
      <left style="thin">
        <color theme="5"/>
      </left>
      <right style="thin">
        <color theme="0" tint="-0.249977111117893"/>
      </right>
      <top/>
      <bottom style="thin">
        <color theme="0" tint="-0.249977111117893"/>
      </bottom>
      <diagonal/>
    </border>
    <border>
      <left style="thin">
        <color theme="5"/>
      </left>
      <right style="thin">
        <color theme="0" tint="-0.249977111117893"/>
      </right>
      <top style="thin">
        <color theme="0" tint="-0.249977111117893"/>
      </top>
      <bottom style="thin">
        <color theme="0" tint="-0.249977111117893"/>
      </bottom>
      <diagonal/>
    </border>
    <border>
      <left style="thin">
        <color theme="5"/>
      </left>
      <right style="thin">
        <color theme="0" tint="-0.249977111117893"/>
      </right>
      <top style="thin">
        <color theme="0" tint="-0.249977111117893"/>
      </top>
      <bottom style="thin">
        <color theme="5"/>
      </bottom>
      <diagonal/>
    </border>
    <border>
      <left style="thin">
        <color theme="0" tint="-0.249977111117893"/>
      </left>
      <right style="thin">
        <color theme="0" tint="-0.249977111117893"/>
      </right>
      <top style="thin">
        <color theme="0" tint="-0.249977111117893"/>
      </top>
      <bottom style="thin">
        <color theme="5"/>
      </bottom>
      <diagonal/>
    </border>
    <border>
      <left style="thin">
        <color theme="0" tint="-0.249977111117893"/>
      </left>
      <right/>
      <top/>
      <bottom style="thin">
        <color theme="5"/>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s>
  <cellStyleXfs count="2">
    <xf numFmtId="0" fontId="0" fillId="0" borderId="0"/>
    <xf numFmtId="0" fontId="26" fillId="0" borderId="0" applyNumberFormat="0" applyFill="0" applyBorder="0" applyAlignment="0" applyProtection="0"/>
  </cellStyleXfs>
  <cellXfs count="32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vertical="center"/>
    </xf>
    <xf numFmtId="0" fontId="2" fillId="0" borderId="4" xfId="0" applyFont="1" applyBorder="1"/>
    <xf numFmtId="0" fontId="3" fillId="0" borderId="0" xfId="0" applyFont="1" applyAlignment="1">
      <alignment horizontal="centerContinuous" vertical="center"/>
    </xf>
    <xf numFmtId="0" fontId="2" fillId="0" borderId="5" xfId="0" applyFont="1" applyBorder="1"/>
    <xf numFmtId="0" fontId="2" fillId="0" borderId="0" xfId="0" applyFont="1"/>
    <xf numFmtId="0" fontId="1" fillId="0" borderId="0" xfId="0" applyFont="1"/>
    <xf numFmtId="0" fontId="0" fillId="0" borderId="0" xfId="0" applyAlignment="1">
      <alignment horizontal="left"/>
    </xf>
    <xf numFmtId="0" fontId="0" fillId="0" borderId="0" xfId="0" applyAlignment="1">
      <alignment horizontal="right" vertical="center"/>
    </xf>
    <xf numFmtId="0" fontId="5" fillId="0" borderId="0" xfId="0" applyFont="1" applyAlignment="1">
      <alignment horizontal="centerContinuous" vertical="center"/>
    </xf>
    <xf numFmtId="0" fontId="0" fillId="0" borderId="0" xfId="0" applyAlignment="1">
      <alignment horizontal="center" vertical="center"/>
    </xf>
    <xf numFmtId="0" fontId="6" fillId="0" borderId="0" xfId="0" applyFont="1"/>
    <xf numFmtId="0" fontId="4" fillId="0" borderId="0" xfId="0" applyFont="1"/>
    <xf numFmtId="0" fontId="0" fillId="0" borderId="0" xfId="0" applyAlignment="1">
      <alignment vertical="top" wrapText="1"/>
    </xf>
    <xf numFmtId="0" fontId="7" fillId="0" borderId="0" xfId="0" applyFont="1" applyAlignment="1">
      <alignment horizontal="left" vertical="top" wrapText="1"/>
    </xf>
    <xf numFmtId="0" fontId="9" fillId="0" borderId="0" xfId="0" applyFont="1"/>
    <xf numFmtId="0" fontId="0" fillId="0" borderId="0" xfId="0" applyAlignment="1">
      <alignment horizontal="left" vertical="top" wrapText="1"/>
    </xf>
    <xf numFmtId="0" fontId="1" fillId="0" borderId="0" xfId="0" applyFont="1" applyAlignment="1">
      <alignment horizontal="left" vertical="top"/>
    </xf>
    <xf numFmtId="0" fontId="7" fillId="0" borderId="0" xfId="0" applyFont="1" applyAlignment="1">
      <alignment horizontal="left" vertical="center" wrapText="1"/>
    </xf>
    <xf numFmtId="0" fontId="0" fillId="0" borderId="0" xfId="0" applyAlignment="1">
      <alignment horizontal="left" vertical="center"/>
    </xf>
    <xf numFmtId="0" fontId="4" fillId="0" borderId="1" xfId="0" applyFont="1" applyBorder="1"/>
    <xf numFmtId="0" fontId="4" fillId="0" borderId="2" xfId="0" applyFont="1" applyBorder="1"/>
    <xf numFmtId="0" fontId="4" fillId="0" borderId="3" xfId="0" applyFont="1" applyBorder="1"/>
    <xf numFmtId="0" fontId="0" fillId="0" borderId="7" xfId="0" applyBorder="1" applyAlignment="1">
      <alignment vertical="center"/>
    </xf>
    <xf numFmtId="0" fontId="0" fillId="0" borderId="7" xfId="0" applyBorder="1" applyAlignment="1">
      <alignment horizontal="left" vertical="center"/>
    </xf>
    <xf numFmtId="0" fontId="13" fillId="0" borderId="0" xfId="0" applyFont="1" applyAlignment="1">
      <alignment horizontal="centerContinuous" vertical="center"/>
    </xf>
    <xf numFmtId="0" fontId="11" fillId="4" borderId="25" xfId="0" applyFont="1" applyFill="1" applyBorder="1"/>
    <xf numFmtId="0" fontId="11" fillId="4" borderId="26" xfId="0" applyFont="1" applyFill="1" applyBorder="1"/>
    <xf numFmtId="0" fontId="11" fillId="4" borderId="27" xfId="0" applyFont="1" applyFill="1" applyBorder="1"/>
    <xf numFmtId="0" fontId="0" fillId="0" borderId="4" xfId="0" applyBorder="1" applyAlignment="1">
      <alignment vertical="center"/>
    </xf>
    <xf numFmtId="0" fontId="0" fillId="0" borderId="5" xfId="0" applyBorder="1" applyAlignment="1">
      <alignment vertical="center"/>
    </xf>
    <xf numFmtId="0" fontId="0" fillId="0" borderId="0" xfId="0" applyAlignment="1">
      <alignment horizontal="centerContinuous" vertical="center"/>
    </xf>
    <xf numFmtId="0" fontId="0" fillId="0" borderId="0" xfId="0" applyAlignment="1">
      <alignment horizontal="centerContinuous"/>
    </xf>
    <xf numFmtId="0" fontId="16" fillId="0" borderId="0" xfId="0" applyFont="1" applyAlignment="1">
      <alignment horizontal="left" vertical="center"/>
    </xf>
    <xf numFmtId="0" fontId="15" fillId="0" borderId="0" xfId="0" applyFont="1" applyAlignment="1">
      <alignment vertical="center"/>
    </xf>
    <xf numFmtId="0" fontId="15" fillId="0" borderId="0" xfId="0" applyFont="1"/>
    <xf numFmtId="0" fontId="16" fillId="0" borderId="0" xfId="0" applyFont="1" applyAlignment="1">
      <alignment horizontal="right" vertical="center"/>
    </xf>
    <xf numFmtId="0" fontId="15" fillId="0" borderId="0" xfId="0" applyFont="1" applyAlignment="1">
      <alignment horizontal="left" vertical="center"/>
    </xf>
    <xf numFmtId="0" fontId="16" fillId="0" borderId="0" xfId="0" applyFont="1" applyAlignment="1">
      <alignment vertical="center"/>
    </xf>
    <xf numFmtId="0" fontId="16" fillId="0" borderId="0" xfId="0" applyFont="1"/>
    <xf numFmtId="0" fontId="19" fillId="0" borderId="0" xfId="0" applyFont="1"/>
    <xf numFmtId="0" fontId="14" fillId="0" borderId="0" xfId="0" applyFont="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29" xfId="0" applyBorder="1"/>
    <xf numFmtId="0" fontId="0" fillId="0" borderId="49" xfId="0" applyBorder="1"/>
    <xf numFmtId="0" fontId="0" fillId="0" borderId="28" xfId="0" applyBorder="1"/>
    <xf numFmtId="0" fontId="0" fillId="0" borderId="33" xfId="0" applyBorder="1" applyAlignment="1">
      <alignment vertical="center"/>
    </xf>
    <xf numFmtId="0" fontId="0" fillId="0" borderId="33" xfId="0" applyBorder="1" applyAlignment="1">
      <alignment horizontal="left" vertical="center"/>
    </xf>
    <xf numFmtId="0" fontId="4" fillId="0" borderId="59" xfId="0" applyFont="1" applyBorder="1"/>
    <xf numFmtId="0" fontId="4" fillId="0" borderId="60" xfId="0" applyFont="1" applyBorder="1"/>
    <xf numFmtId="0" fontId="4" fillId="0" borderId="61" xfId="0" applyFont="1" applyBorder="1"/>
    <xf numFmtId="0" fontId="2" fillId="0" borderId="62" xfId="0" applyFont="1" applyBorder="1"/>
    <xf numFmtId="0" fontId="2" fillId="0" borderId="63" xfId="0" applyFont="1" applyBorder="1"/>
    <xf numFmtId="0" fontId="0" fillId="0" borderId="62" xfId="0" applyBorder="1"/>
    <xf numFmtId="0" fontId="0" fillId="0" borderId="63" xfId="0" applyBorder="1"/>
    <xf numFmtId="0" fontId="0" fillId="0" borderId="62" xfId="0" applyBorder="1" applyAlignment="1">
      <alignment vertical="center"/>
    </xf>
    <xf numFmtId="0" fontId="0" fillId="0" borderId="63" xfId="0" applyBorder="1" applyAlignment="1">
      <alignment vertical="center"/>
    </xf>
    <xf numFmtId="0" fontId="0" fillId="0" borderId="64" xfId="0" applyBorder="1"/>
    <xf numFmtId="0" fontId="0" fillId="0" borderId="65" xfId="0" applyBorder="1"/>
    <xf numFmtId="0" fontId="0" fillId="0" borderId="66" xfId="0" applyBorder="1"/>
    <xf numFmtId="0" fontId="4" fillId="0" borderId="67" xfId="0" applyFont="1" applyBorder="1"/>
    <xf numFmtId="0" fontId="4" fillId="0" borderId="68" xfId="0" applyFont="1" applyBorder="1"/>
    <xf numFmtId="0" fontId="4" fillId="0" borderId="69" xfId="0" applyFont="1" applyBorder="1"/>
    <xf numFmtId="0" fontId="2" fillId="0" borderId="70" xfId="0" applyFont="1" applyBorder="1"/>
    <xf numFmtId="0" fontId="2" fillId="0" borderId="71" xfId="0" applyFont="1" applyBorder="1"/>
    <xf numFmtId="0" fontId="0" fillId="0" borderId="72" xfId="0" applyBorder="1"/>
    <xf numFmtId="0" fontId="0" fillId="0" borderId="73" xfId="0" applyBorder="1"/>
    <xf numFmtId="0" fontId="0" fillId="0" borderId="74" xfId="0" applyBorder="1"/>
    <xf numFmtId="0" fontId="0" fillId="0" borderId="0" xfId="0" applyAlignment="1">
      <alignment vertical="top"/>
    </xf>
    <xf numFmtId="0" fontId="16" fillId="0" borderId="0" xfId="0" applyFont="1" applyAlignment="1">
      <alignment horizontal="centerContinuous" vertical="top"/>
    </xf>
    <xf numFmtId="0" fontId="15" fillId="0" borderId="0" xfId="0" applyFont="1" applyAlignment="1">
      <alignment horizontal="centerContinuous" vertical="top"/>
    </xf>
    <xf numFmtId="0" fontId="4" fillId="10" borderId="0" xfId="0" applyFont="1" applyFill="1"/>
    <xf numFmtId="9" fontId="0" fillId="0" borderId="0" xfId="0" applyNumberFormat="1"/>
    <xf numFmtId="0" fontId="11" fillId="4" borderId="0" xfId="0" applyFont="1" applyFill="1"/>
    <xf numFmtId="0" fontId="22" fillId="0" borderId="0" xfId="0" applyFont="1"/>
    <xf numFmtId="9" fontId="23" fillId="0" borderId="0" xfId="0" applyNumberFormat="1" applyFont="1"/>
    <xf numFmtId="0" fontId="6" fillId="0" borderId="0" xfId="0" applyFont="1" applyAlignment="1">
      <alignment horizontal="centerContinuous"/>
    </xf>
    <xf numFmtId="0" fontId="20" fillId="0" borderId="0" xfId="0" applyFont="1" applyAlignment="1">
      <alignment horizontal="centerContinuous" vertical="center"/>
    </xf>
    <xf numFmtId="0" fontId="0" fillId="0" borderId="0" xfId="0" applyAlignment="1">
      <alignment horizontal="center"/>
    </xf>
    <xf numFmtId="0" fontId="4" fillId="0" borderId="4" xfId="0" applyFont="1" applyBorder="1"/>
    <xf numFmtId="0" fontId="4" fillId="0" borderId="5" xfId="0" applyFont="1" applyBorder="1"/>
    <xf numFmtId="0" fontId="28" fillId="0" borderId="4" xfId="0" applyFont="1" applyBorder="1"/>
    <xf numFmtId="0" fontId="28" fillId="0" borderId="5" xfId="0" applyFont="1" applyBorder="1"/>
    <xf numFmtId="0" fontId="28" fillId="0" borderId="0" xfId="0" applyFont="1"/>
    <xf numFmtId="0" fontId="29" fillId="0" borderId="0" xfId="0" applyFont="1" applyAlignment="1">
      <alignment horizontal="centerContinuous" vertical="center"/>
    </xf>
    <xf numFmtId="1" fontId="0" fillId="0" borderId="0" xfId="0" applyNumberFormat="1"/>
    <xf numFmtId="9" fontId="0" fillId="12" borderId="0" xfId="0" applyNumberFormat="1" applyFill="1"/>
    <xf numFmtId="9" fontId="1" fillId="3" borderId="0" xfId="0" applyNumberFormat="1" applyFont="1" applyFill="1"/>
    <xf numFmtId="9" fontId="4" fillId="13" borderId="0" xfId="0" applyNumberFormat="1" applyFont="1" applyFill="1"/>
    <xf numFmtId="1" fontId="24" fillId="0" borderId="0" xfId="0" applyNumberFormat="1" applyFont="1"/>
    <xf numFmtId="0" fontId="30" fillId="0" borderId="0" xfId="0" applyFont="1" applyAlignment="1">
      <alignment horizontal="centerContinuous" vertical="center"/>
    </xf>
    <xf numFmtId="0" fontId="31" fillId="0" borderId="0" xfId="0" applyFont="1"/>
    <xf numFmtId="0" fontId="32" fillId="0" borderId="0" xfId="0" applyFont="1"/>
    <xf numFmtId="0" fontId="31" fillId="0" borderId="0" xfId="0" applyFont="1" applyAlignment="1">
      <alignment vertical="center"/>
    </xf>
    <xf numFmtId="0" fontId="5" fillId="0" borderId="0" xfId="0" applyFont="1" applyAlignment="1">
      <alignment horizontal="center" vertical="center"/>
    </xf>
    <xf numFmtId="0" fontId="25" fillId="0" borderId="0" xfId="0" applyFont="1" applyAlignment="1">
      <alignment horizontal="center" wrapText="1"/>
    </xf>
    <xf numFmtId="0" fontId="27" fillId="2" borderId="0" xfId="1" applyFont="1" applyFill="1" applyAlignment="1">
      <alignment horizontal="center"/>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7" fillId="0" borderId="0" xfId="0" applyFont="1" applyAlignment="1">
      <alignment horizontal="left" vertical="center" wrapText="1"/>
    </xf>
    <xf numFmtId="0" fontId="7" fillId="0" borderId="19"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8" fillId="0" borderId="13"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5" xfId="0" applyFont="1" applyBorder="1" applyAlignment="1" applyProtection="1">
      <alignment horizontal="left" vertical="center" wrapText="1"/>
      <protection locked="0"/>
    </xf>
    <xf numFmtId="0" fontId="8" fillId="0" borderId="16"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locked="0"/>
    </xf>
    <xf numFmtId="0" fontId="7" fillId="0" borderId="0" xfId="0" applyFont="1" applyAlignment="1">
      <alignment horizontal="left" vertical="top" wrapText="1"/>
    </xf>
    <xf numFmtId="0" fontId="7" fillId="0" borderId="19"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0" fillId="0" borderId="9" xfId="0" applyBorder="1" applyAlignment="1" applyProtection="1">
      <alignment horizontal="center" vertical="center" wrapText="1"/>
      <protection locked="0"/>
    </xf>
    <xf numFmtId="0" fontId="8" fillId="0" borderId="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0" fillId="0" borderId="20"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3" fillId="0" borderId="0" xfId="0" applyFont="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8" fillId="0" borderId="20" xfId="0" applyFont="1" applyBorder="1" applyAlignment="1">
      <alignment horizontal="left" vertical="center" wrapText="1"/>
    </xf>
    <xf numFmtId="0" fontId="8" fillId="0" borderId="0" xfId="0" applyFont="1" applyAlignment="1">
      <alignment horizontal="left" vertical="center" wrapText="1"/>
    </xf>
    <xf numFmtId="0" fontId="8" fillId="0" borderId="19" xfId="0" applyFont="1" applyBorder="1" applyAlignment="1">
      <alignment horizontal="left" vertical="center" wrapText="1"/>
    </xf>
    <xf numFmtId="0" fontId="15" fillId="7" borderId="58" xfId="0" applyFont="1" applyFill="1" applyBorder="1" applyAlignment="1">
      <alignment horizontal="center" vertical="center" wrapText="1"/>
    </xf>
    <xf numFmtId="0" fontId="15" fillId="5" borderId="58" xfId="0" applyFont="1" applyFill="1" applyBorder="1" applyAlignment="1">
      <alignment horizontal="center" vertical="center" wrapText="1"/>
    </xf>
    <xf numFmtId="0" fontId="15" fillId="5" borderId="58" xfId="0" applyFont="1" applyFill="1" applyBorder="1" applyAlignment="1">
      <alignment vertical="center" wrapText="1"/>
    </xf>
    <xf numFmtId="0" fontId="15" fillId="7" borderId="58" xfId="0" applyFont="1" applyFill="1" applyBorder="1" applyAlignment="1">
      <alignment vertical="center" wrapText="1"/>
    </xf>
    <xf numFmtId="0" fontId="18" fillId="6" borderId="58" xfId="0" applyFont="1" applyFill="1" applyBorder="1" applyAlignment="1">
      <alignment horizontal="center" vertical="center"/>
    </xf>
    <xf numFmtId="0" fontId="16" fillId="0" borderId="21" xfId="0" applyFont="1" applyBorder="1" applyAlignment="1">
      <alignment horizontal="center"/>
    </xf>
    <xf numFmtId="0" fontId="12" fillId="3" borderId="0" xfId="0" applyFont="1" applyFill="1" applyAlignment="1">
      <alignment horizontal="center" vertical="center"/>
    </xf>
    <xf numFmtId="0" fontId="16" fillId="0" borderId="0" xfId="0" applyFont="1" applyAlignment="1">
      <alignment horizontal="left"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21" xfId="0" applyFont="1" applyFill="1" applyBorder="1" applyAlignment="1">
      <alignment horizontal="center" vertical="center"/>
    </xf>
    <xf numFmtId="0" fontId="16" fillId="0" borderId="0" xfId="0" applyFont="1" applyAlignment="1">
      <alignment horizontal="right" vertical="center" wrapText="1"/>
    </xf>
    <xf numFmtId="0" fontId="16" fillId="0" borderId="5" xfId="0" applyFont="1" applyBorder="1" applyAlignment="1">
      <alignment horizontal="right" vertical="center" wrapText="1"/>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24" xfId="0" applyFont="1" applyFill="1" applyBorder="1" applyAlignment="1">
      <alignment horizontal="center" vertical="center"/>
    </xf>
    <xf numFmtId="0" fontId="18" fillId="6" borderId="58" xfId="0" applyFont="1" applyFill="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wrapText="1"/>
    </xf>
    <xf numFmtId="9" fontId="0" fillId="0" borderId="21" xfId="0" applyNumberFormat="1" applyBorder="1" applyAlignment="1">
      <alignment horizontal="center" vertical="top"/>
    </xf>
    <xf numFmtId="0" fontId="15" fillId="5" borderId="58" xfId="0" applyFont="1" applyFill="1" applyBorder="1" applyAlignment="1">
      <alignment horizontal="left" vertical="center" wrapText="1"/>
    </xf>
    <xf numFmtId="0" fontId="15" fillId="7" borderId="58" xfId="0" applyFont="1" applyFill="1" applyBorder="1" applyAlignment="1">
      <alignment horizontal="left" vertical="center" wrapText="1"/>
    </xf>
    <xf numFmtId="0" fontId="13" fillId="0" borderId="0" xfId="0" applyFont="1" applyAlignment="1">
      <alignment horizontal="center" vertical="center"/>
    </xf>
    <xf numFmtId="0" fontId="29" fillId="0" borderId="0" xfId="0" applyFont="1" applyAlignment="1">
      <alignment horizontal="center" vertical="center"/>
    </xf>
    <xf numFmtId="0" fontId="12" fillId="14" borderId="21" xfId="0" applyFont="1" applyFill="1" applyBorder="1" applyAlignment="1">
      <alignment horizontal="center" vertical="center"/>
    </xf>
    <xf numFmtId="0" fontId="12" fillId="14" borderId="4" xfId="0" applyFont="1" applyFill="1" applyBorder="1" applyAlignment="1">
      <alignment horizontal="center" vertical="center"/>
    </xf>
    <xf numFmtId="0" fontId="12" fillId="14" borderId="0" xfId="0" applyFont="1" applyFill="1" applyAlignment="1">
      <alignment horizontal="center" vertical="center"/>
    </xf>
    <xf numFmtId="0" fontId="12" fillId="14" borderId="5" xfId="0" applyFont="1" applyFill="1" applyBorder="1" applyAlignment="1">
      <alignment horizontal="center" vertical="center"/>
    </xf>
    <xf numFmtId="0" fontId="12" fillId="14" borderId="22" xfId="0" applyFont="1" applyFill="1" applyBorder="1" applyAlignment="1">
      <alignment horizontal="center"/>
    </xf>
    <xf numFmtId="0" fontId="12" fillId="14" borderId="23" xfId="0" applyFont="1" applyFill="1" applyBorder="1" applyAlignment="1">
      <alignment horizontal="center"/>
    </xf>
    <xf numFmtId="0" fontId="12" fillId="14" borderId="24" xfId="0" applyFont="1" applyFill="1" applyBorder="1" applyAlignment="1">
      <alignment horizontal="center"/>
    </xf>
    <xf numFmtId="0" fontId="12" fillId="14" borderId="1" xfId="0" applyFont="1" applyFill="1" applyBorder="1" applyAlignment="1">
      <alignment horizontal="center" vertical="center"/>
    </xf>
    <xf numFmtId="0" fontId="12" fillId="14" borderId="2" xfId="0" applyFont="1" applyFill="1" applyBorder="1" applyAlignment="1">
      <alignment horizontal="center" vertical="center"/>
    </xf>
    <xf numFmtId="0" fontId="12" fillId="14" borderId="3" xfId="0" applyFont="1" applyFill="1" applyBorder="1" applyAlignment="1">
      <alignment horizontal="center" vertical="center"/>
    </xf>
    <xf numFmtId="0" fontId="12" fillId="14" borderId="6" xfId="0" applyFont="1" applyFill="1" applyBorder="1" applyAlignment="1">
      <alignment horizontal="center" vertical="center"/>
    </xf>
    <xf numFmtId="0" fontId="12" fillId="14" borderId="7" xfId="0" applyFont="1" applyFill="1" applyBorder="1" applyAlignment="1">
      <alignment horizontal="center" vertical="center"/>
    </xf>
    <xf numFmtId="0" fontId="12" fillId="14" borderId="8" xfId="0" applyFont="1" applyFill="1" applyBorder="1" applyAlignment="1">
      <alignment horizontal="center" vertical="center"/>
    </xf>
    <xf numFmtId="0" fontId="15" fillId="5" borderId="81" xfId="0" applyFont="1" applyFill="1" applyBorder="1" applyAlignment="1">
      <alignment vertical="center" wrapText="1"/>
    </xf>
    <xf numFmtId="0" fontId="15" fillId="5" borderId="21" xfId="0" applyFont="1" applyFill="1" applyBorder="1" applyAlignment="1">
      <alignment vertical="center" wrapText="1"/>
    </xf>
    <xf numFmtId="0" fontId="15" fillId="5" borderId="21" xfId="0" applyFont="1" applyFill="1" applyBorder="1" applyAlignment="1">
      <alignment vertical="top" wrapText="1"/>
    </xf>
    <xf numFmtId="0" fontId="15" fillId="5" borderId="21" xfId="0" applyFont="1" applyFill="1" applyBorder="1" applyAlignment="1">
      <alignment horizontal="center" vertical="center" wrapText="1"/>
    </xf>
    <xf numFmtId="0" fontId="15" fillId="5" borderId="21" xfId="0" applyFont="1" applyFill="1" applyBorder="1" applyAlignment="1">
      <alignment horizontal="left" vertical="top" wrapText="1"/>
    </xf>
    <xf numFmtId="0" fontId="15" fillId="5" borderId="22" xfId="0" applyFont="1" applyFill="1" applyBorder="1" applyAlignment="1">
      <alignment horizontal="left" vertical="top" wrapText="1"/>
    </xf>
    <xf numFmtId="0" fontId="0" fillId="0" borderId="81" xfId="0" applyBorder="1" applyAlignment="1">
      <alignment horizontal="center" vertical="center"/>
    </xf>
    <xf numFmtId="0" fontId="0" fillId="0" borderId="21" xfId="0" applyBorder="1" applyAlignment="1">
      <alignment horizontal="center" vertical="center"/>
    </xf>
    <xf numFmtId="0" fontId="0" fillId="0" borderId="21" xfId="0" applyBorder="1" applyAlignment="1">
      <alignment horizontal="left" vertical="top"/>
    </xf>
    <xf numFmtId="0" fontId="0" fillId="0" borderId="82" xfId="0" applyBorder="1" applyAlignment="1">
      <alignment horizontal="left" vertical="top"/>
    </xf>
    <xf numFmtId="0" fontId="1" fillId="0" borderId="75" xfId="0" applyFont="1" applyBorder="1" applyAlignment="1">
      <alignment horizontal="center" vertical="center"/>
    </xf>
    <xf numFmtId="0" fontId="1" fillId="0" borderId="76" xfId="0" applyFont="1" applyBorder="1" applyAlignment="1">
      <alignment horizontal="center" vertical="center"/>
    </xf>
    <xf numFmtId="0" fontId="1" fillId="0" borderId="88" xfId="0" applyFont="1" applyBorder="1" applyAlignment="1">
      <alignment horizontal="center" vertical="center" wrapText="1"/>
    </xf>
    <xf numFmtId="0" fontId="1" fillId="0" borderId="77" xfId="0" applyFont="1" applyBorder="1" applyAlignment="1">
      <alignment horizontal="center" vertical="center" wrapText="1"/>
    </xf>
    <xf numFmtId="0" fontId="1" fillId="0" borderId="78" xfId="0" applyFont="1" applyBorder="1" applyAlignment="1">
      <alignment horizontal="center" vertical="center" wrapText="1"/>
    </xf>
    <xf numFmtId="0" fontId="18" fillId="15" borderId="79" xfId="0" applyFont="1" applyFill="1" applyBorder="1" applyAlignment="1">
      <alignment horizontal="center" vertical="center"/>
    </xf>
    <xf numFmtId="0" fontId="18" fillId="15" borderId="47" xfId="0" applyFont="1" applyFill="1" applyBorder="1" applyAlignment="1">
      <alignment horizontal="center" vertical="center"/>
    </xf>
    <xf numFmtId="0" fontId="18" fillId="15" borderId="86" xfId="0" applyFont="1" applyFill="1" applyBorder="1" applyAlignment="1">
      <alignment horizontal="center" vertical="center"/>
    </xf>
    <xf numFmtId="0" fontId="18" fillId="15" borderId="80" xfId="0" applyFont="1" applyFill="1" applyBorder="1" applyAlignment="1">
      <alignment horizontal="center" vertical="center"/>
    </xf>
    <xf numFmtId="0" fontId="15" fillId="7" borderId="81" xfId="0" applyFont="1" applyFill="1" applyBorder="1" applyAlignment="1">
      <alignment vertical="center" wrapText="1"/>
    </xf>
    <xf numFmtId="0" fontId="15" fillId="7" borderId="21" xfId="0" applyFont="1" applyFill="1" applyBorder="1" applyAlignment="1">
      <alignment vertical="center" wrapText="1"/>
    </xf>
    <xf numFmtId="0" fontId="15" fillId="7" borderId="21" xfId="0" applyFont="1" applyFill="1" applyBorder="1" applyAlignment="1">
      <alignment vertical="top" wrapText="1"/>
    </xf>
    <xf numFmtId="0" fontId="15" fillId="7" borderId="21" xfId="0" applyFont="1" applyFill="1" applyBorder="1" applyAlignment="1">
      <alignment horizontal="center" vertical="center" wrapText="1"/>
    </xf>
    <xf numFmtId="0" fontId="15" fillId="7" borderId="21" xfId="0" applyFont="1" applyFill="1" applyBorder="1" applyAlignment="1">
      <alignment horizontal="left" vertical="top" wrapText="1"/>
    </xf>
    <xf numFmtId="0" fontId="15" fillId="7" borderId="22" xfId="0" applyFont="1" applyFill="1" applyBorder="1" applyAlignment="1">
      <alignment horizontal="left" vertical="top" wrapText="1"/>
    </xf>
    <xf numFmtId="0" fontId="0" fillId="9" borderId="81" xfId="0" applyFill="1" applyBorder="1" applyAlignment="1">
      <alignment horizontal="center" vertical="center"/>
    </xf>
    <xf numFmtId="0" fontId="0" fillId="9" borderId="21" xfId="0" applyFill="1" applyBorder="1" applyAlignment="1">
      <alignment horizontal="center" vertical="center"/>
    </xf>
    <xf numFmtId="0" fontId="0" fillId="9" borderId="21" xfId="0" applyFill="1" applyBorder="1" applyAlignment="1">
      <alignment horizontal="left" vertical="top"/>
    </xf>
    <xf numFmtId="0" fontId="0" fillId="9" borderId="82" xfId="0" applyFill="1" applyBorder="1" applyAlignment="1">
      <alignment horizontal="left" vertical="top"/>
    </xf>
    <xf numFmtId="0" fontId="30" fillId="0" borderId="0" xfId="0" applyFont="1" applyAlignment="1">
      <alignment horizontal="center" vertical="center"/>
    </xf>
    <xf numFmtId="0" fontId="15" fillId="5" borderId="83" xfId="0" applyFont="1" applyFill="1" applyBorder="1" applyAlignment="1">
      <alignment vertical="center" wrapText="1"/>
    </xf>
    <xf numFmtId="0" fontId="15" fillId="5" borderId="84" xfId="0" applyFont="1" applyFill="1" applyBorder="1" applyAlignment="1">
      <alignment vertical="center" wrapText="1"/>
    </xf>
    <xf numFmtId="0" fontId="15" fillId="5" borderId="84" xfId="0" applyFont="1" applyFill="1" applyBorder="1" applyAlignment="1">
      <alignment vertical="top" wrapText="1"/>
    </xf>
    <xf numFmtId="0" fontId="15" fillId="5" borderId="84" xfId="0" applyFont="1" applyFill="1" applyBorder="1" applyAlignment="1">
      <alignment horizontal="center" vertical="center" wrapText="1"/>
    </xf>
    <xf numFmtId="0" fontId="15" fillId="5" borderId="84" xfId="0" applyFont="1" applyFill="1" applyBorder="1" applyAlignment="1">
      <alignment horizontal="left" vertical="top" wrapText="1"/>
    </xf>
    <xf numFmtId="0" fontId="15" fillId="5" borderId="87" xfId="0" applyFont="1" applyFill="1" applyBorder="1" applyAlignment="1">
      <alignment horizontal="left" vertical="top" wrapText="1"/>
    </xf>
    <xf numFmtId="0" fontId="0" fillId="0" borderId="83" xfId="0" applyBorder="1" applyAlignment="1">
      <alignment horizontal="center" vertical="center"/>
    </xf>
    <xf numFmtId="0" fontId="0" fillId="0" borderId="84" xfId="0" applyBorder="1" applyAlignment="1">
      <alignment horizontal="center" vertical="center"/>
    </xf>
    <xf numFmtId="0" fontId="0" fillId="0" borderId="84" xfId="0" applyBorder="1" applyAlignment="1">
      <alignment horizontal="left" vertical="top"/>
    </xf>
    <xf numFmtId="0" fontId="0" fillId="0" borderId="85" xfId="0" applyBorder="1" applyAlignment="1">
      <alignment horizontal="left" vertical="top"/>
    </xf>
    <xf numFmtId="0" fontId="15" fillId="7" borderId="4" xfId="0" applyFont="1" applyFill="1" applyBorder="1" applyAlignment="1">
      <alignment horizontal="left" vertical="top" wrapText="1"/>
    </xf>
    <xf numFmtId="0" fontId="15" fillId="7" borderId="0" xfId="0" applyFont="1" applyFill="1" applyAlignment="1">
      <alignment horizontal="left" vertical="top" wrapText="1"/>
    </xf>
    <xf numFmtId="0" fontId="15" fillId="7" borderId="71" xfId="0" applyFont="1" applyFill="1" applyBorder="1" applyAlignment="1">
      <alignment horizontal="left" vertical="top" wrapText="1"/>
    </xf>
    <xf numFmtId="0" fontId="15" fillId="5" borderId="4" xfId="0" applyFont="1" applyFill="1" applyBorder="1" applyAlignment="1">
      <alignment horizontal="left" vertical="top" wrapText="1"/>
    </xf>
    <xf numFmtId="0" fontId="15" fillId="5" borderId="0" xfId="0" applyFont="1" applyFill="1" applyAlignment="1">
      <alignment horizontal="left" vertical="top" wrapText="1"/>
    </xf>
    <xf numFmtId="0" fontId="15" fillId="5" borderId="71" xfId="0" applyFont="1" applyFill="1" applyBorder="1" applyAlignment="1">
      <alignment horizontal="left" vertical="top" wrapText="1"/>
    </xf>
    <xf numFmtId="0" fontId="15" fillId="5" borderId="93" xfId="0" applyFont="1" applyFill="1" applyBorder="1" applyAlignment="1">
      <alignment horizontal="center" vertical="center" wrapText="1"/>
    </xf>
    <xf numFmtId="0" fontId="15" fillId="7" borderId="91" xfId="0" applyFont="1" applyFill="1" applyBorder="1" applyAlignment="1">
      <alignment vertical="center" wrapText="1"/>
    </xf>
    <xf numFmtId="0" fontId="15" fillId="5" borderId="92" xfId="0" applyFont="1" applyFill="1" applyBorder="1" applyAlignment="1">
      <alignment vertical="center" wrapText="1"/>
    </xf>
    <xf numFmtId="0" fontId="15" fillId="5" borderId="93" xfId="0" applyFont="1" applyFill="1" applyBorder="1" applyAlignment="1">
      <alignment vertical="center" wrapText="1"/>
    </xf>
    <xf numFmtId="0" fontId="15" fillId="5" borderId="93" xfId="0" applyFont="1" applyFill="1" applyBorder="1" applyAlignment="1">
      <alignment vertical="top" wrapText="1"/>
    </xf>
    <xf numFmtId="0" fontId="15" fillId="5" borderId="91" xfId="0" applyFont="1" applyFill="1" applyBorder="1" applyAlignment="1">
      <alignment vertical="center" wrapText="1"/>
    </xf>
    <xf numFmtId="0" fontId="18" fillId="6" borderId="89" xfId="0" applyFont="1" applyFill="1" applyBorder="1" applyAlignment="1">
      <alignment horizontal="center" vertical="center"/>
    </xf>
    <xf numFmtId="0" fontId="12" fillId="11" borderId="0" xfId="0" applyFont="1" applyFill="1" applyAlignment="1">
      <alignment horizontal="center" vertical="center"/>
    </xf>
    <xf numFmtId="0" fontId="12" fillId="11" borderId="22" xfId="0" applyFont="1" applyFill="1" applyBorder="1" applyAlignment="1">
      <alignment horizontal="center"/>
    </xf>
    <xf numFmtId="0" fontId="12" fillId="11" borderId="23" xfId="0" applyFont="1" applyFill="1" applyBorder="1" applyAlignment="1">
      <alignment horizontal="center"/>
    </xf>
    <xf numFmtId="0" fontId="12" fillId="11" borderId="24" xfId="0" applyFont="1" applyFill="1" applyBorder="1" applyAlignment="1">
      <alignment horizontal="center"/>
    </xf>
    <xf numFmtId="0" fontId="16" fillId="0" borderId="50" xfId="0" applyFont="1" applyBorder="1" applyAlignment="1">
      <alignment horizontal="center"/>
    </xf>
    <xf numFmtId="0" fontId="16" fillId="0" borderId="51" xfId="0" applyFont="1" applyBorder="1" applyAlignment="1">
      <alignment horizontal="center"/>
    </xf>
    <xf numFmtId="0" fontId="16" fillId="0" borderId="52" xfId="0" applyFont="1" applyBorder="1" applyAlignment="1">
      <alignment horizontal="center"/>
    </xf>
    <xf numFmtId="0" fontId="16" fillId="0" borderId="53" xfId="0" applyFont="1" applyBorder="1" applyAlignment="1">
      <alignment horizontal="center"/>
    </xf>
    <xf numFmtId="0" fontId="16" fillId="0" borderId="54" xfId="0" applyFont="1" applyBorder="1" applyAlignment="1">
      <alignment horizontal="center"/>
    </xf>
    <xf numFmtId="0" fontId="16" fillId="0" borderId="55" xfId="0" applyFont="1" applyBorder="1" applyAlignment="1">
      <alignment horizontal="center"/>
    </xf>
    <xf numFmtId="0" fontId="16" fillId="0" borderId="56" xfId="0" applyFont="1" applyBorder="1" applyAlignment="1">
      <alignment horizontal="center"/>
    </xf>
    <xf numFmtId="0" fontId="16" fillId="0" borderId="57" xfId="0" applyFont="1" applyBorder="1" applyAlignment="1">
      <alignment horizontal="center"/>
    </xf>
    <xf numFmtId="0" fontId="12" fillId="11" borderId="21" xfId="0" applyFont="1" applyFill="1" applyBorder="1" applyAlignment="1">
      <alignment horizontal="center" vertical="center"/>
    </xf>
    <xf numFmtId="0" fontId="12" fillId="11" borderId="1" xfId="0" applyFont="1" applyFill="1" applyBorder="1" applyAlignment="1">
      <alignment horizontal="center" vertical="center"/>
    </xf>
    <xf numFmtId="0" fontId="12" fillId="11" borderId="2" xfId="0" applyFont="1" applyFill="1" applyBorder="1" applyAlignment="1">
      <alignment horizontal="center" vertical="center"/>
    </xf>
    <xf numFmtId="0" fontId="12" fillId="11" borderId="3" xfId="0" applyFont="1" applyFill="1" applyBorder="1" applyAlignment="1">
      <alignment horizontal="center" vertical="center"/>
    </xf>
    <xf numFmtId="0" fontId="12" fillId="11" borderId="6" xfId="0" applyFont="1" applyFill="1" applyBorder="1" applyAlignment="1">
      <alignment horizontal="center" vertical="center"/>
    </xf>
    <xf numFmtId="0" fontId="12" fillId="11" borderId="7" xfId="0" applyFont="1" applyFill="1" applyBorder="1" applyAlignment="1">
      <alignment horizontal="center" vertical="center"/>
    </xf>
    <xf numFmtId="0" fontId="12" fillId="11" borderId="8" xfId="0" applyFont="1" applyFill="1" applyBorder="1" applyAlignment="1">
      <alignment horizontal="center" vertical="center"/>
    </xf>
    <xf numFmtId="0" fontId="18" fillId="6" borderId="4" xfId="0" applyFont="1" applyFill="1" applyBorder="1" applyAlignment="1">
      <alignment horizontal="center" vertical="center"/>
    </xf>
    <xf numFmtId="0" fontId="18" fillId="6" borderId="0" xfId="0" applyFont="1" applyFill="1" applyAlignment="1">
      <alignment horizontal="center" vertical="center"/>
    </xf>
    <xf numFmtId="0" fontId="18" fillId="6" borderId="71" xfId="0" applyFont="1" applyFill="1" applyBorder="1" applyAlignment="1">
      <alignment horizontal="center" vertical="center"/>
    </xf>
    <xf numFmtId="0" fontId="18" fillId="6" borderId="90" xfId="0" applyFont="1" applyFill="1" applyBorder="1" applyAlignment="1">
      <alignment horizontal="center" vertical="center"/>
    </xf>
    <xf numFmtId="0" fontId="15" fillId="5" borderId="94" xfId="0" applyFont="1" applyFill="1" applyBorder="1" applyAlignment="1">
      <alignment horizontal="left" vertical="top" wrapText="1"/>
    </xf>
    <xf numFmtId="0" fontId="15" fillId="5" borderId="73" xfId="0" applyFont="1" applyFill="1" applyBorder="1" applyAlignment="1">
      <alignment horizontal="left" vertical="top" wrapText="1"/>
    </xf>
    <xf numFmtId="0" fontId="15" fillId="5" borderId="74" xfId="0" applyFont="1" applyFill="1" applyBorder="1" applyAlignment="1">
      <alignment horizontal="left" vertical="top" wrapText="1"/>
    </xf>
    <xf numFmtId="0" fontId="20" fillId="0" borderId="0" xfId="0" applyFont="1" applyAlignment="1">
      <alignment horizontal="center" vertical="center"/>
    </xf>
    <xf numFmtId="0" fontId="12" fillId="11" borderId="4" xfId="0" applyFont="1" applyFill="1" applyBorder="1" applyAlignment="1">
      <alignment horizontal="center" vertical="center"/>
    </xf>
    <xf numFmtId="0" fontId="12" fillId="11" borderId="5" xfId="0" applyFont="1" applyFill="1" applyBorder="1" applyAlignment="1">
      <alignment horizontal="center" vertical="center"/>
    </xf>
    <xf numFmtId="9" fontId="0" fillId="0" borderId="21" xfId="0" applyNumberFormat="1" applyBorder="1"/>
    <xf numFmtId="0" fontId="21" fillId="0" borderId="0" xfId="0" applyFont="1" applyAlignment="1">
      <alignment horizontal="center" vertical="center" wrapText="1"/>
    </xf>
    <xf numFmtId="0" fontId="1" fillId="0" borderId="95" xfId="0" applyFont="1" applyBorder="1" applyAlignment="1">
      <alignment horizontal="center" vertical="center"/>
    </xf>
    <xf numFmtId="0" fontId="1" fillId="0" borderId="96" xfId="0" applyFont="1" applyBorder="1" applyAlignment="1">
      <alignment horizontal="center" vertical="center"/>
    </xf>
    <xf numFmtId="0" fontId="1" fillId="0" borderId="97" xfId="0" applyFont="1" applyBorder="1" applyAlignment="1">
      <alignment horizontal="center" vertical="center"/>
    </xf>
    <xf numFmtId="0" fontId="15" fillId="5" borderId="35" xfId="0" applyFont="1" applyFill="1" applyBorder="1" applyAlignment="1">
      <alignment vertical="center" wrapText="1"/>
    </xf>
    <xf numFmtId="0" fontId="15" fillId="5" borderId="36" xfId="0" applyFont="1" applyFill="1" applyBorder="1" applyAlignment="1">
      <alignment horizontal="left" vertical="top" wrapText="1"/>
    </xf>
    <xf numFmtId="0" fontId="0" fillId="0" borderId="35" xfId="0" applyBorder="1" applyAlignment="1">
      <alignment horizontal="center" vertical="center"/>
    </xf>
    <xf numFmtId="0" fontId="0" fillId="0" borderId="36" xfId="0" applyBorder="1" applyAlignment="1">
      <alignment horizontal="left" vertical="top"/>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8" fillId="6" borderId="46" xfId="0" applyFont="1" applyFill="1" applyBorder="1" applyAlignment="1">
      <alignment horizontal="center" vertical="center"/>
    </xf>
    <xf numFmtId="0" fontId="18" fillId="6" borderId="47" xfId="0" applyFont="1" applyFill="1" applyBorder="1" applyAlignment="1">
      <alignment horizontal="center" vertical="center"/>
    </xf>
    <xf numFmtId="0" fontId="18" fillId="6" borderId="48" xfId="0" applyFont="1" applyFill="1" applyBorder="1" applyAlignment="1">
      <alignment horizontal="center" vertical="center"/>
    </xf>
    <xf numFmtId="0" fontId="18" fillId="8" borderId="46" xfId="0" applyFont="1" applyFill="1" applyBorder="1" applyAlignment="1">
      <alignment horizontal="center" vertical="center"/>
    </xf>
    <xf numFmtId="0" fontId="18" fillId="8" borderId="47" xfId="0" applyFont="1" applyFill="1" applyBorder="1" applyAlignment="1">
      <alignment horizontal="center" vertical="center"/>
    </xf>
    <xf numFmtId="0" fontId="18" fillId="8" borderId="48" xfId="0" applyFont="1" applyFill="1" applyBorder="1" applyAlignment="1">
      <alignment horizontal="center" vertical="center"/>
    </xf>
    <xf numFmtId="0" fontId="15" fillId="7" borderId="35" xfId="0" applyFont="1" applyFill="1" applyBorder="1" applyAlignment="1">
      <alignment vertical="center" wrapText="1"/>
    </xf>
    <xf numFmtId="0" fontId="15" fillId="7" borderId="36" xfId="0" applyFont="1" applyFill="1" applyBorder="1" applyAlignment="1">
      <alignment horizontal="left" vertical="top" wrapText="1"/>
    </xf>
    <xf numFmtId="0" fontId="0" fillId="9" borderId="35" xfId="0" applyFill="1" applyBorder="1" applyAlignment="1">
      <alignment horizontal="center" vertical="center"/>
    </xf>
    <xf numFmtId="0" fontId="0" fillId="9" borderId="36" xfId="0" applyFill="1" applyBorder="1" applyAlignment="1">
      <alignment horizontal="left" vertical="top"/>
    </xf>
    <xf numFmtId="0" fontId="15" fillId="5" borderId="37" xfId="0" applyFont="1" applyFill="1" applyBorder="1" applyAlignment="1">
      <alignment vertical="center" wrapText="1"/>
    </xf>
    <xf numFmtId="0" fontId="15" fillId="5" borderId="38" xfId="0" applyFont="1" applyFill="1" applyBorder="1" applyAlignment="1">
      <alignment vertical="center" wrapText="1"/>
    </xf>
    <xf numFmtId="0" fontId="15" fillId="5" borderId="38" xfId="0" applyFont="1" applyFill="1" applyBorder="1" applyAlignment="1">
      <alignment vertical="top" wrapText="1"/>
    </xf>
    <xf numFmtId="0" fontId="15" fillId="5" borderId="38" xfId="0" applyFont="1" applyFill="1" applyBorder="1" applyAlignment="1">
      <alignment horizontal="center" vertical="center" wrapText="1"/>
    </xf>
    <xf numFmtId="0" fontId="15" fillId="5" borderId="38" xfId="0" applyFont="1" applyFill="1" applyBorder="1" applyAlignment="1">
      <alignment horizontal="left" vertical="top" wrapText="1"/>
    </xf>
    <xf numFmtId="0" fontId="15" fillId="5" borderId="39" xfId="0" applyFont="1" applyFill="1" applyBorder="1" applyAlignment="1">
      <alignment horizontal="left" vertical="top" wrapText="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8" xfId="0" applyBorder="1" applyAlignment="1">
      <alignment horizontal="left" vertical="top"/>
    </xf>
    <xf numFmtId="0" fontId="0" fillId="0" borderId="39" xfId="0" applyBorder="1" applyAlignment="1">
      <alignment horizontal="left" vertical="top"/>
    </xf>
  </cellXfs>
  <cellStyles count="2">
    <cellStyle name="Hipervínculo" xfId="1" builtinId="8"/>
    <cellStyle name="Normal" xfId="0" builtinId="0"/>
  </cellStyles>
  <dxfs count="373">
    <dxf>
      <font>
        <b/>
        <i val="0"/>
        <color theme="0"/>
      </font>
      <fill>
        <patternFill>
          <bgColor theme="7" tint="-0.24994659260841701"/>
        </patternFill>
      </fill>
    </dxf>
    <dxf>
      <font>
        <b/>
        <i val="0"/>
        <color theme="2"/>
      </font>
      <fill>
        <patternFill>
          <bgColor rgb="FFFF3F3F"/>
        </patternFill>
      </fill>
    </dxf>
    <dxf>
      <font>
        <b/>
        <i val="0"/>
        <color theme="0"/>
      </font>
      <fill>
        <patternFill>
          <bgColor theme="9"/>
        </patternFill>
      </fill>
    </dxf>
    <dxf>
      <font>
        <b/>
        <i val="0"/>
        <color theme="0"/>
      </font>
      <fill>
        <patternFill>
          <bgColor theme="7" tint="-0.24994659260841701"/>
        </patternFill>
      </fill>
    </dxf>
    <dxf>
      <font>
        <b/>
        <i val="0"/>
        <color theme="2"/>
      </font>
      <fill>
        <patternFill>
          <bgColor rgb="FFFF3F3F"/>
        </patternFill>
      </fill>
    </dxf>
    <dxf>
      <font>
        <b/>
        <i val="0"/>
        <color theme="0"/>
      </font>
      <fill>
        <patternFill>
          <bgColor theme="9"/>
        </patternFill>
      </fill>
    </dxf>
    <dxf>
      <font>
        <color theme="0"/>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strike val="0"/>
        <color theme="2" tint="-9.9917600024414813E-2"/>
      </font>
    </dxf>
    <dxf>
      <font>
        <color theme="1" tint="0.499984740745262"/>
      </font>
      <fill>
        <patternFill>
          <bgColor theme="0" tint="-4.9989318521683403E-2"/>
        </patternFill>
      </fill>
    </dxf>
    <dxf>
      <font>
        <color theme="1" tint="0.499984740745262"/>
      </font>
      <fill>
        <patternFill>
          <bgColor theme="0" tint="-4.9989318521683403E-2"/>
        </patternFill>
      </fill>
    </dxf>
    <dxf>
      <font>
        <strike val="0"/>
        <color theme="2" tint="-9.9917600024414813E-2"/>
      </font>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b/>
        <i val="0"/>
        <color theme="1"/>
      </font>
      <fill>
        <patternFill>
          <bgColor theme="7" tint="0.59996337778862885"/>
        </patternFill>
      </fill>
      <border>
        <left style="thin">
          <color theme="7"/>
        </left>
        <right style="thin">
          <color theme="7"/>
        </right>
        <top style="thin">
          <color theme="7"/>
        </top>
        <bottom style="thin">
          <color theme="7"/>
        </bottom>
        <vertical/>
        <horizontal/>
      </border>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font>
        <color theme="1" tint="0.499984740745262"/>
      </font>
      <fill>
        <patternFill>
          <bgColor theme="2"/>
        </patternFill>
      </fill>
    </dxf>
    <dxf>
      <numFmt numFmtId="0" formatCode="General"/>
    </dxf>
    <dxf>
      <numFmt numFmtId="0" formatCode="General"/>
    </dxf>
  </dxfs>
  <tableStyles count="0" defaultTableStyle="TableStyleMedium2" defaultPivotStyle="PivotStyleLight16"/>
  <colors>
    <mruColors>
      <color rgb="FFE7F02E"/>
      <color rgb="FF88B800"/>
      <color rgb="FFF1995D"/>
      <color rgb="FFED7D31"/>
      <color rgb="FF454545"/>
      <color rgb="FFFF3F3F"/>
      <color rgb="FF4F4F4F"/>
      <color rgb="FFFF9900"/>
      <color rgb="FF66FF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49</xdr:col>
      <xdr:colOff>8731</xdr:colOff>
      <xdr:row>1</xdr:row>
      <xdr:rowOff>128172</xdr:rowOff>
    </xdr:from>
    <xdr:to>
      <xdr:col>58</xdr:col>
      <xdr:colOff>121860</xdr:colOff>
      <xdr:row>4</xdr:row>
      <xdr:rowOff>277812</xdr:rowOff>
    </xdr:to>
    <xdr:pic>
      <xdr:nvPicPr>
        <xdr:cNvPr id="2" name="Imagen 1" descr="A white background with black and white clouds&#10;&#10;Description automatically generated">
          <a:extLst>
            <a:ext uri="{FF2B5EF4-FFF2-40B4-BE49-F238E27FC236}">
              <a16:creationId xmlns:a16="http://schemas.microsoft.com/office/drawing/2014/main" id="{F38232F6-34B9-4E71-ACD4-A76538E614F1}"/>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8597900" y="312322"/>
          <a:ext cx="1713328" cy="716378"/>
        </a:xfrm>
        <a:prstGeom prst="rect">
          <a:avLst/>
        </a:prstGeom>
      </xdr:spPr>
    </xdr:pic>
    <xdr:clientData/>
  </xdr:twoCellAnchor>
  <xdr:twoCellAnchor editAs="absolute">
    <xdr:from>
      <xdr:col>1</xdr:col>
      <xdr:colOff>136525</xdr:colOff>
      <xdr:row>1</xdr:row>
      <xdr:rowOff>86995</xdr:rowOff>
    </xdr:from>
    <xdr:to>
      <xdr:col>10</xdr:col>
      <xdr:colOff>15033</xdr:colOff>
      <xdr:row>4</xdr:row>
      <xdr:rowOff>204787</xdr:rowOff>
    </xdr:to>
    <xdr:pic>
      <xdr:nvPicPr>
        <xdr:cNvPr id="3" name="Imagen 2" descr="A white background with black and white clouds&#10;&#10;Description automatically generated">
          <a:extLst>
            <a:ext uri="{FF2B5EF4-FFF2-40B4-BE49-F238E27FC236}">
              <a16:creationId xmlns:a16="http://schemas.microsoft.com/office/drawing/2014/main" id="{58FCABB1-F813-447C-ABA5-7399587CCDB7}"/>
            </a:ext>
            <a:ext uri="{147F2762-F138-4A5C-976F-8EAC2B608ADB}">
              <a16:predDERef xmlns:a16="http://schemas.microsoft.com/office/drawing/2014/main" pred="{F38232F6-34B9-4E71-ACD4-A76538E614F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314325" y="271145"/>
          <a:ext cx="1482676" cy="684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51</xdr:col>
      <xdr:colOff>2760</xdr:colOff>
      <xdr:row>1</xdr:row>
      <xdr:rowOff>184529</xdr:rowOff>
    </xdr:from>
    <xdr:to>
      <xdr:col>60</xdr:col>
      <xdr:colOff>55563</xdr:colOff>
      <xdr:row>4</xdr:row>
      <xdr:rowOff>304007</xdr:rowOff>
    </xdr:to>
    <xdr:pic>
      <xdr:nvPicPr>
        <xdr:cNvPr id="2" name="Imagen 1" descr="A white background with black and white clouds&#10;&#10;Description automatically generated">
          <a:extLst>
            <a:ext uri="{FF2B5EF4-FFF2-40B4-BE49-F238E27FC236}">
              <a16:creationId xmlns:a16="http://schemas.microsoft.com/office/drawing/2014/main" id="{9E20E1A7-5A00-4A7C-BFBB-B1346D939005}"/>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111041" y="367092"/>
          <a:ext cx="1660147" cy="690978"/>
        </a:xfrm>
        <a:prstGeom prst="rect">
          <a:avLst/>
        </a:prstGeom>
      </xdr:spPr>
    </xdr:pic>
    <xdr:clientData/>
  </xdr:twoCellAnchor>
  <xdr:twoCellAnchor editAs="oneCell">
    <xdr:from>
      <xdr:col>1</xdr:col>
      <xdr:colOff>103981</xdr:colOff>
      <xdr:row>1</xdr:row>
      <xdr:rowOff>129063</xdr:rowOff>
    </xdr:from>
    <xdr:to>
      <xdr:col>9</xdr:col>
      <xdr:colOff>103932</xdr:colOff>
      <xdr:row>4</xdr:row>
      <xdr:rowOff>229393</xdr:rowOff>
    </xdr:to>
    <xdr:pic>
      <xdr:nvPicPr>
        <xdr:cNvPr id="3" name="Imagen 2" descr="A white background with black and white clouds&#10;&#10;Description automatically generated">
          <a:extLst>
            <a:ext uri="{FF2B5EF4-FFF2-40B4-BE49-F238E27FC236}">
              <a16:creationId xmlns:a16="http://schemas.microsoft.com/office/drawing/2014/main" id="{253AC17A-1920-4B76-AD3B-24F415A0707C}"/>
            </a:ext>
            <a:ext uri="{147F2762-F138-4A5C-976F-8EAC2B608ADB}">
              <a16:predDERef xmlns:a16="http://schemas.microsoft.com/office/drawing/2014/main" pred="{9E20E1A7-5A00-4A7C-BFBB-B1346D93900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282575" y="311626"/>
          <a:ext cx="1428701" cy="6718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51</xdr:col>
      <xdr:colOff>379</xdr:colOff>
      <xdr:row>1</xdr:row>
      <xdr:rowOff>13078</xdr:rowOff>
    </xdr:from>
    <xdr:to>
      <xdr:col>60</xdr:col>
      <xdr:colOff>63501</xdr:colOff>
      <xdr:row>4</xdr:row>
      <xdr:rowOff>135731</xdr:rowOff>
    </xdr:to>
    <xdr:pic>
      <xdr:nvPicPr>
        <xdr:cNvPr id="2" name="Imagen 1" descr="A white background with black and white clouds&#10;&#10;Description automatically generated">
          <a:extLst>
            <a:ext uri="{FF2B5EF4-FFF2-40B4-BE49-F238E27FC236}">
              <a16:creationId xmlns:a16="http://schemas.microsoft.com/office/drawing/2014/main" id="{112F6AD3-372D-42B5-B413-92022E94FBB2}"/>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108660" y="195641"/>
          <a:ext cx="1670466" cy="694153"/>
        </a:xfrm>
        <a:prstGeom prst="rect">
          <a:avLst/>
        </a:prstGeom>
      </xdr:spPr>
    </xdr:pic>
    <xdr:clientData/>
  </xdr:twoCellAnchor>
  <xdr:twoCellAnchor editAs="oneCell">
    <xdr:from>
      <xdr:col>2</xdr:col>
      <xdr:colOff>33336</xdr:colOff>
      <xdr:row>1</xdr:row>
      <xdr:rowOff>44925</xdr:rowOff>
    </xdr:from>
    <xdr:to>
      <xdr:col>10</xdr:col>
      <xdr:colOff>36462</xdr:colOff>
      <xdr:row>4</xdr:row>
      <xdr:rowOff>145255</xdr:rowOff>
    </xdr:to>
    <xdr:pic>
      <xdr:nvPicPr>
        <xdr:cNvPr id="3" name="Imagen 2" descr="A white background with black and white clouds&#10;&#10;Description automatically generated">
          <a:extLst>
            <a:ext uri="{FF2B5EF4-FFF2-40B4-BE49-F238E27FC236}">
              <a16:creationId xmlns:a16="http://schemas.microsoft.com/office/drawing/2014/main" id="{372E2329-560C-4102-AAA0-AD82C912C461}"/>
            </a:ext>
            <a:ext uri="{147F2762-F138-4A5C-976F-8EAC2B608ADB}">
              <a16:predDERef xmlns:a16="http://schemas.microsoft.com/office/drawing/2014/main" pred="{112F6AD3-372D-42B5-B413-92022E94FBB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390524" y="227488"/>
          <a:ext cx="1431876" cy="6718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50</xdr:col>
      <xdr:colOff>149602</xdr:colOff>
      <xdr:row>1</xdr:row>
      <xdr:rowOff>29747</xdr:rowOff>
    </xdr:from>
    <xdr:to>
      <xdr:col>60</xdr:col>
      <xdr:colOff>27781</xdr:colOff>
      <xdr:row>4</xdr:row>
      <xdr:rowOff>161925</xdr:rowOff>
    </xdr:to>
    <xdr:pic>
      <xdr:nvPicPr>
        <xdr:cNvPr id="2" name="Imagen 1" descr="A white background with black and white clouds&#10;&#10;Description automatically generated">
          <a:extLst>
            <a:ext uri="{FF2B5EF4-FFF2-40B4-BE49-F238E27FC236}">
              <a16:creationId xmlns:a16="http://schemas.microsoft.com/office/drawing/2014/main" id="{71CC95DD-39DA-4722-B3EF-2AA5408E336E}"/>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079290" y="212310"/>
          <a:ext cx="1664116" cy="703678"/>
        </a:xfrm>
        <a:prstGeom prst="rect">
          <a:avLst/>
        </a:prstGeom>
      </xdr:spPr>
    </xdr:pic>
    <xdr:clientData/>
  </xdr:twoCellAnchor>
  <xdr:twoCellAnchor editAs="oneCell">
    <xdr:from>
      <xdr:col>1</xdr:col>
      <xdr:colOff>137320</xdr:colOff>
      <xdr:row>1</xdr:row>
      <xdr:rowOff>53657</xdr:rowOff>
    </xdr:from>
    <xdr:to>
      <xdr:col>9</xdr:col>
      <xdr:colOff>140446</xdr:colOff>
      <xdr:row>4</xdr:row>
      <xdr:rowOff>160337</xdr:rowOff>
    </xdr:to>
    <xdr:pic>
      <xdr:nvPicPr>
        <xdr:cNvPr id="3" name="Imagen 2" descr="A white background with black and white clouds&#10;&#10;Description automatically generated">
          <a:extLst>
            <a:ext uri="{FF2B5EF4-FFF2-40B4-BE49-F238E27FC236}">
              <a16:creationId xmlns:a16="http://schemas.microsoft.com/office/drawing/2014/main" id="{E0948975-7840-414C-8A14-4198CB36D22F}"/>
            </a:ext>
            <a:ext uri="{147F2762-F138-4A5C-976F-8EAC2B608ADB}">
              <a16:predDERef xmlns:a16="http://schemas.microsoft.com/office/drawing/2014/main" pred="{71CC95DD-39DA-4722-B3EF-2AA5408E336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315914" y="236220"/>
          <a:ext cx="1431876" cy="6781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50</xdr:col>
      <xdr:colOff>95627</xdr:colOff>
      <xdr:row>1</xdr:row>
      <xdr:rowOff>131347</xdr:rowOff>
    </xdr:from>
    <xdr:to>
      <xdr:col>59</xdr:col>
      <xdr:colOff>148431</xdr:colOff>
      <xdr:row>4</xdr:row>
      <xdr:rowOff>273050</xdr:rowOff>
    </xdr:to>
    <xdr:pic>
      <xdr:nvPicPr>
        <xdr:cNvPr id="2" name="Imagen 1" descr="A white background with black and white clouds&#10;&#10;Description automatically generated">
          <a:extLst>
            <a:ext uri="{FF2B5EF4-FFF2-40B4-BE49-F238E27FC236}">
              <a16:creationId xmlns:a16="http://schemas.microsoft.com/office/drawing/2014/main" id="{FDE5CBE1-998B-4360-BCC1-06FDCD2F394B}"/>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025315" y="313910"/>
          <a:ext cx="1660147" cy="713203"/>
        </a:xfrm>
        <a:prstGeom prst="rect">
          <a:avLst/>
        </a:prstGeom>
      </xdr:spPr>
    </xdr:pic>
    <xdr:clientData/>
  </xdr:twoCellAnchor>
  <xdr:twoCellAnchor editAs="oneCell">
    <xdr:from>
      <xdr:col>3</xdr:col>
      <xdr:colOff>11113</xdr:colOff>
      <xdr:row>1</xdr:row>
      <xdr:rowOff>142557</xdr:rowOff>
    </xdr:from>
    <xdr:to>
      <xdr:col>11</xdr:col>
      <xdr:colOff>11064</xdr:colOff>
      <xdr:row>4</xdr:row>
      <xdr:rowOff>258762</xdr:rowOff>
    </xdr:to>
    <xdr:pic>
      <xdr:nvPicPr>
        <xdr:cNvPr id="3" name="Imagen 2" descr="A white background with black and white clouds&#10;&#10;Description automatically generated">
          <a:extLst>
            <a:ext uri="{FF2B5EF4-FFF2-40B4-BE49-F238E27FC236}">
              <a16:creationId xmlns:a16="http://schemas.microsoft.com/office/drawing/2014/main" id="{9BDCE66B-99AF-43B1-B82B-9DDDB241270B}"/>
            </a:ext>
            <a:ext uri="{147F2762-F138-4A5C-976F-8EAC2B608ADB}">
              <a16:predDERef xmlns:a16="http://schemas.microsoft.com/office/drawing/2014/main" pred="{FDE5CBE1-998B-4360-BCC1-06FDCD2F394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546894" y="325120"/>
          <a:ext cx="1428701" cy="6877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50</xdr:col>
      <xdr:colOff>101978</xdr:colOff>
      <xdr:row>1</xdr:row>
      <xdr:rowOff>132935</xdr:rowOff>
    </xdr:from>
    <xdr:to>
      <xdr:col>59</xdr:col>
      <xdr:colOff>158751</xdr:colOff>
      <xdr:row>4</xdr:row>
      <xdr:rowOff>268288</xdr:rowOff>
    </xdr:to>
    <xdr:pic>
      <xdr:nvPicPr>
        <xdr:cNvPr id="2" name="Imagen 1" descr="A white background with black and white clouds&#10;&#10;Description automatically generated">
          <a:extLst>
            <a:ext uri="{FF2B5EF4-FFF2-40B4-BE49-F238E27FC236}">
              <a16:creationId xmlns:a16="http://schemas.microsoft.com/office/drawing/2014/main" id="{4A048D0E-5C19-4980-B7C8-88A4CB681F26}"/>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031666" y="315498"/>
          <a:ext cx="1664116" cy="706853"/>
        </a:xfrm>
        <a:prstGeom prst="rect">
          <a:avLst/>
        </a:prstGeom>
      </xdr:spPr>
    </xdr:pic>
    <xdr:clientData/>
  </xdr:twoCellAnchor>
  <xdr:twoCellAnchor editAs="oneCell">
    <xdr:from>
      <xdr:col>2</xdr:col>
      <xdr:colOff>168276</xdr:colOff>
      <xdr:row>1</xdr:row>
      <xdr:rowOff>134620</xdr:rowOff>
    </xdr:from>
    <xdr:to>
      <xdr:col>10</xdr:col>
      <xdr:colOff>171402</xdr:colOff>
      <xdr:row>4</xdr:row>
      <xdr:rowOff>244475</xdr:rowOff>
    </xdr:to>
    <xdr:pic>
      <xdr:nvPicPr>
        <xdr:cNvPr id="3" name="Imagen 2" descr="A white background with black and white clouds&#10;&#10;Description automatically generated">
          <a:extLst>
            <a:ext uri="{FF2B5EF4-FFF2-40B4-BE49-F238E27FC236}">
              <a16:creationId xmlns:a16="http://schemas.microsoft.com/office/drawing/2014/main" id="{138D50EA-C3A0-44F1-8568-F2485C35BC98}"/>
            </a:ext>
            <a:ext uri="{147F2762-F138-4A5C-976F-8EAC2B608ADB}">
              <a16:predDERef xmlns:a16="http://schemas.microsoft.com/office/drawing/2014/main" pred="{4A048D0E-5C19-4980-B7C8-88A4CB681F2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525464" y="317183"/>
          <a:ext cx="1431876" cy="6813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51</xdr:col>
      <xdr:colOff>115472</xdr:colOff>
      <xdr:row>1</xdr:row>
      <xdr:rowOff>20222</xdr:rowOff>
    </xdr:from>
    <xdr:to>
      <xdr:col>60</xdr:col>
      <xdr:colOff>165100</xdr:colOff>
      <xdr:row>4</xdr:row>
      <xdr:rowOff>215900</xdr:rowOff>
    </xdr:to>
    <xdr:pic>
      <xdr:nvPicPr>
        <xdr:cNvPr id="2" name="Imagen 1" descr="A white background with black and white clouds&#10;&#10;Description automatically generated">
          <a:extLst>
            <a:ext uri="{FF2B5EF4-FFF2-40B4-BE49-F238E27FC236}">
              <a16:creationId xmlns:a16="http://schemas.microsoft.com/office/drawing/2014/main" id="{39AF4AB6-A099-449F-96EA-245110268625}"/>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500772" y="204372"/>
          <a:ext cx="1706978" cy="779878"/>
        </a:xfrm>
        <a:prstGeom prst="rect">
          <a:avLst/>
        </a:prstGeom>
      </xdr:spPr>
    </xdr:pic>
    <xdr:clientData/>
  </xdr:twoCellAnchor>
  <xdr:twoCellAnchor editAs="oneCell">
    <xdr:from>
      <xdr:col>2</xdr:col>
      <xdr:colOff>78581</xdr:colOff>
      <xdr:row>1</xdr:row>
      <xdr:rowOff>10795</xdr:rowOff>
    </xdr:from>
    <xdr:to>
      <xdr:col>10</xdr:col>
      <xdr:colOff>81707</xdr:colOff>
      <xdr:row>4</xdr:row>
      <xdr:rowOff>180975</xdr:rowOff>
    </xdr:to>
    <xdr:pic>
      <xdr:nvPicPr>
        <xdr:cNvPr id="3" name="Imagen 2" descr="A white background with black and white clouds&#10;&#10;Description automatically generated">
          <a:extLst>
            <a:ext uri="{FF2B5EF4-FFF2-40B4-BE49-F238E27FC236}">
              <a16:creationId xmlns:a16="http://schemas.microsoft.com/office/drawing/2014/main" id="{6B76A633-3005-4715-8F5D-0821F659EA7A}"/>
            </a:ext>
            <a:ext uri="{147F2762-F138-4A5C-976F-8EAC2B608ADB}">
              <a16:predDERef xmlns:a16="http://schemas.microsoft.com/office/drawing/2014/main" pred="{39AF4AB6-A099-449F-96EA-24511026862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435769" y="193358"/>
          <a:ext cx="1431876" cy="7416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50</xdr:col>
      <xdr:colOff>83722</xdr:colOff>
      <xdr:row>1</xdr:row>
      <xdr:rowOff>39272</xdr:rowOff>
    </xdr:from>
    <xdr:to>
      <xdr:col>59</xdr:col>
      <xdr:colOff>133350</xdr:colOff>
      <xdr:row>5</xdr:row>
      <xdr:rowOff>63500</xdr:rowOff>
    </xdr:to>
    <xdr:pic>
      <xdr:nvPicPr>
        <xdr:cNvPr id="2" name="Imagen 1" descr="A white background with black and white clouds&#10;&#10;Description automatically generated">
          <a:extLst>
            <a:ext uri="{FF2B5EF4-FFF2-40B4-BE49-F238E27FC236}">
              <a16:creationId xmlns:a16="http://schemas.microsoft.com/office/drawing/2014/main" id="{799916B3-9140-4F6D-B7E0-B2A3ECBDA2D5}"/>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8656222" y="220247"/>
          <a:ext cx="1592678" cy="710028"/>
        </a:xfrm>
        <a:prstGeom prst="rect">
          <a:avLst/>
        </a:prstGeom>
      </xdr:spPr>
    </xdr:pic>
    <xdr:clientData/>
  </xdr:twoCellAnchor>
  <xdr:twoCellAnchor editAs="oneCell">
    <xdr:from>
      <xdr:col>2</xdr:col>
      <xdr:colOff>127000</xdr:colOff>
      <xdr:row>1</xdr:row>
      <xdr:rowOff>82550</xdr:rowOff>
    </xdr:from>
    <xdr:to>
      <xdr:col>10</xdr:col>
      <xdr:colOff>126951</xdr:colOff>
      <xdr:row>5</xdr:row>
      <xdr:rowOff>74930</xdr:rowOff>
    </xdr:to>
    <xdr:pic>
      <xdr:nvPicPr>
        <xdr:cNvPr id="4" name="Imagen 3" descr="A white background with black and white clouds&#10;&#10;Description automatically generated">
          <a:extLst>
            <a:ext uri="{FF2B5EF4-FFF2-40B4-BE49-F238E27FC236}">
              <a16:creationId xmlns:a16="http://schemas.microsoft.com/office/drawing/2014/main" id="{1BE2D739-48CB-4EEF-8852-6B53E2438F25}"/>
            </a:ext>
            <a:ext uri="{147F2762-F138-4A5C-976F-8EAC2B608ADB}">
              <a16:predDERef xmlns:a16="http://schemas.microsoft.com/office/drawing/2014/main" pred="{F4842707-66D0-46FB-B532-C14F98538A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482600" y="266700"/>
          <a:ext cx="1422351" cy="6781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50</xdr:col>
      <xdr:colOff>101184</xdr:colOff>
      <xdr:row>1</xdr:row>
      <xdr:rowOff>65466</xdr:rowOff>
    </xdr:from>
    <xdr:to>
      <xdr:col>59</xdr:col>
      <xdr:colOff>157161</xdr:colOff>
      <xdr:row>5</xdr:row>
      <xdr:rowOff>86519</xdr:rowOff>
    </xdr:to>
    <xdr:pic>
      <xdr:nvPicPr>
        <xdr:cNvPr id="2" name="Imagen 1" descr="A white background with black and white clouds&#10;&#10;Description automatically generated">
          <a:extLst>
            <a:ext uri="{FF2B5EF4-FFF2-40B4-BE49-F238E27FC236}">
              <a16:creationId xmlns:a16="http://schemas.microsoft.com/office/drawing/2014/main" id="{87F235DF-F72A-408B-80B9-788EB3D4F45E}"/>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130884" y="249616"/>
          <a:ext cx="1656177" cy="706853"/>
        </a:xfrm>
        <a:prstGeom prst="rect">
          <a:avLst/>
        </a:prstGeom>
      </xdr:spPr>
    </xdr:pic>
    <xdr:clientData/>
  </xdr:twoCellAnchor>
  <xdr:twoCellAnchor editAs="oneCell">
    <xdr:from>
      <xdr:col>2</xdr:col>
      <xdr:colOff>50800</xdr:colOff>
      <xdr:row>1</xdr:row>
      <xdr:rowOff>38100</xdr:rowOff>
    </xdr:from>
    <xdr:to>
      <xdr:col>10</xdr:col>
      <xdr:colOff>50751</xdr:colOff>
      <xdr:row>5</xdr:row>
      <xdr:rowOff>30480</xdr:rowOff>
    </xdr:to>
    <xdr:pic>
      <xdr:nvPicPr>
        <xdr:cNvPr id="4" name="Imagen 3" descr="A white background with black and white clouds&#10;&#10;Description automatically generated">
          <a:extLst>
            <a:ext uri="{FF2B5EF4-FFF2-40B4-BE49-F238E27FC236}">
              <a16:creationId xmlns:a16="http://schemas.microsoft.com/office/drawing/2014/main" id="{BAD3FD1D-B58B-4648-8F4A-4C5C92FDB6E0}"/>
            </a:ext>
            <a:ext uri="{147F2762-F138-4A5C-976F-8EAC2B608ADB}">
              <a16:predDERef xmlns:a16="http://schemas.microsoft.com/office/drawing/2014/main" pred="{F4842707-66D0-46FB-B532-C14F98538A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406400" y="222250"/>
          <a:ext cx="1422351" cy="67818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50</xdr:col>
      <xdr:colOff>101184</xdr:colOff>
      <xdr:row>1</xdr:row>
      <xdr:rowOff>65466</xdr:rowOff>
    </xdr:from>
    <xdr:to>
      <xdr:col>59</xdr:col>
      <xdr:colOff>157161</xdr:colOff>
      <xdr:row>5</xdr:row>
      <xdr:rowOff>86519</xdr:rowOff>
    </xdr:to>
    <xdr:pic>
      <xdr:nvPicPr>
        <xdr:cNvPr id="2" name="Imagen 1" descr="A white background with black and white clouds&#10;&#10;Description automatically generated">
          <a:extLst>
            <a:ext uri="{FF2B5EF4-FFF2-40B4-BE49-F238E27FC236}">
              <a16:creationId xmlns:a16="http://schemas.microsoft.com/office/drawing/2014/main" id="{F4842707-66D0-46FB-B532-C14F98538AD9}"/>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078497" y="248029"/>
          <a:ext cx="1663321" cy="703678"/>
        </a:xfrm>
        <a:prstGeom prst="rect">
          <a:avLst/>
        </a:prstGeom>
      </xdr:spPr>
    </xdr:pic>
    <xdr:clientData/>
  </xdr:twoCellAnchor>
  <xdr:twoCellAnchor editAs="oneCell">
    <xdr:from>
      <xdr:col>3</xdr:col>
      <xdr:colOff>15082</xdr:colOff>
      <xdr:row>1</xdr:row>
      <xdr:rowOff>91757</xdr:rowOff>
    </xdr:from>
    <xdr:to>
      <xdr:col>11</xdr:col>
      <xdr:colOff>15033</xdr:colOff>
      <xdr:row>5</xdr:row>
      <xdr:rowOff>84137</xdr:rowOff>
    </xdr:to>
    <xdr:pic>
      <xdr:nvPicPr>
        <xdr:cNvPr id="3" name="Imagen 2" descr="A white background with black and white clouds&#10;&#10;Description automatically generated">
          <a:extLst>
            <a:ext uri="{FF2B5EF4-FFF2-40B4-BE49-F238E27FC236}">
              <a16:creationId xmlns:a16="http://schemas.microsoft.com/office/drawing/2014/main" id="{8D21E160-39BC-4CA5-B3FC-E24B2E97CD60}"/>
            </a:ext>
            <a:ext uri="{147F2762-F138-4A5C-976F-8EAC2B608ADB}">
              <a16:predDERef xmlns:a16="http://schemas.microsoft.com/office/drawing/2014/main" pred="{F4842707-66D0-46FB-B532-C14F98538A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550863" y="274320"/>
          <a:ext cx="1428701" cy="6750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50</xdr:col>
      <xdr:colOff>101184</xdr:colOff>
      <xdr:row>1</xdr:row>
      <xdr:rowOff>65466</xdr:rowOff>
    </xdr:from>
    <xdr:to>
      <xdr:col>59</xdr:col>
      <xdr:colOff>157161</xdr:colOff>
      <xdr:row>5</xdr:row>
      <xdr:rowOff>86519</xdr:rowOff>
    </xdr:to>
    <xdr:pic>
      <xdr:nvPicPr>
        <xdr:cNvPr id="2" name="Imagen 1" descr="A white background with black and white clouds&#10;&#10;Description automatically generated">
          <a:extLst>
            <a:ext uri="{FF2B5EF4-FFF2-40B4-BE49-F238E27FC236}">
              <a16:creationId xmlns:a16="http://schemas.microsoft.com/office/drawing/2014/main" id="{37E4A717-C59B-4FBE-B099-D2E28D3FC1D4}"/>
            </a:ext>
            <a:ext uri="{147F2762-F138-4A5C-976F-8EAC2B608ADB}">
              <a16:predDERef xmlns:a16="http://schemas.microsoft.com/office/drawing/2014/main" pred="{00000000-0008-0000-0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6" t="13533" r="72583" b="16657"/>
        <a:stretch/>
      </xdr:blipFill>
      <xdr:spPr>
        <a:xfrm>
          <a:off x="9130884" y="249616"/>
          <a:ext cx="1656177" cy="706853"/>
        </a:xfrm>
        <a:prstGeom prst="rect">
          <a:avLst/>
        </a:prstGeom>
      </xdr:spPr>
    </xdr:pic>
    <xdr:clientData/>
  </xdr:twoCellAnchor>
  <xdr:twoCellAnchor editAs="oneCell">
    <xdr:from>
      <xdr:col>3</xdr:col>
      <xdr:colOff>15082</xdr:colOff>
      <xdr:row>1</xdr:row>
      <xdr:rowOff>91757</xdr:rowOff>
    </xdr:from>
    <xdr:to>
      <xdr:col>11</xdr:col>
      <xdr:colOff>15033</xdr:colOff>
      <xdr:row>5</xdr:row>
      <xdr:rowOff>84137</xdr:rowOff>
    </xdr:to>
    <xdr:pic>
      <xdr:nvPicPr>
        <xdr:cNvPr id="3" name="Imagen 2" descr="A white background with black and white clouds&#10;&#10;Description automatically generated">
          <a:extLst>
            <a:ext uri="{FF2B5EF4-FFF2-40B4-BE49-F238E27FC236}">
              <a16:creationId xmlns:a16="http://schemas.microsoft.com/office/drawing/2014/main" id="{4386C3A8-050A-4DC1-AF69-8B73BB060C77}"/>
            </a:ext>
            <a:ext uri="{147F2762-F138-4A5C-976F-8EAC2B608ADB}">
              <a16:predDERef xmlns:a16="http://schemas.microsoft.com/office/drawing/2014/main" pred="{F4842707-66D0-46FB-B532-C14F98538A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7368" t="14423" r="1195" b="17582"/>
        <a:stretch/>
      </xdr:blipFill>
      <xdr:spPr>
        <a:xfrm>
          <a:off x="548482" y="275907"/>
          <a:ext cx="1422351" cy="67818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282492-560A-45A1-92FE-764E98226028}" name="Tabla1" displayName="Tabla1" ref="BZ23:CE159" totalsRowShown="0">
  <autoFilter ref="BZ23:CE159" xr:uid="{9C282492-560A-45A1-92FE-764E98226028}"/>
  <tableColumns count="6">
    <tableColumn id="1" xr3:uid="{CDA97189-88B2-421A-8557-D328316E9CAB}" name="Área de Revisión"/>
    <tableColumn id="2" xr3:uid="{AC159B82-DC93-4F01-A0F0-C5283F454022}" name="Pregunta"/>
    <tableColumn id="3" xr3:uid="{2AB342CF-3459-4C97-AB84-967E87AE6C3B}" name="RTA"/>
    <tableColumn id="4" xr3:uid="{A0683555-FDF3-4CB7-BDEC-347642853BEE}" name="OBS"/>
    <tableColumn id="5" xr3:uid="{BF379ABC-0A11-43F4-BEC7-1676BEED0DC4}" name="SI" dataDxfId="372">
      <calculatedColumnFormula>IF(OR(Tabla1[[#This Row],[RTA]]="SI",Tabla1[[#This Row],[RTA]]="N/A"),1,0)</calculatedColumnFormula>
    </tableColumn>
    <tableColumn id="6" xr3:uid="{BB8CB0E3-E4BF-484D-88C3-995EDD86C34E}" name="NO" dataDxfId="371">
      <calculatedColumnFormula>IF(Tabla1[[#This Row],[RTA]]="NO",1,0)</calculatedColumnFormula>
    </tableColumn>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689F7C-DE10-4B5A-B4FF-BA9174F1FCBE}" name="Tabla13" displayName="Tabla13" ref="BZ23:CC160" totalsRowShown="0">
  <autoFilter ref="BZ23:CC160" xr:uid="{9C282492-560A-45A1-92FE-764E98226028}"/>
  <tableColumns count="4">
    <tableColumn id="1" xr3:uid="{4C540056-0B5A-4294-8764-6FCC2ABA45F8}" name="Área de Revisión"/>
    <tableColumn id="2" xr3:uid="{E6415FAA-F420-4CC1-BBDE-F28411B19269}" name="Pregunta"/>
    <tableColumn id="3" xr3:uid="{DF5C16FA-F3AA-49B2-A082-BDBB8F167265}" name="RTA"/>
    <tableColumn id="4" xr3:uid="{B81A6D88-331D-416A-A2B1-7C59AD959DF5}" name="OBS"/>
  </tableColumns>
  <tableStyleInfo name="TableStyleLight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25E2AA-83A8-4F45-BD99-FDC15FDB2541}" name="Tabla136" displayName="Tabla136" ref="BZ23:CC160" totalsRowShown="0">
  <autoFilter ref="BZ23:CC160" xr:uid="{9C282492-560A-45A1-92FE-764E98226028}"/>
  <tableColumns count="4">
    <tableColumn id="1" xr3:uid="{F5D1C462-152F-49DA-A9F2-F3C5BF17958D}" name="Área de Revisión"/>
    <tableColumn id="2" xr3:uid="{790E7EF0-DCFF-4CE2-A5C6-DC5E03B934FA}" name="Pregunta"/>
    <tableColumn id="3" xr3:uid="{B3785D7B-3F23-419A-B3D3-C737CEA7CD9D}" name="RTA"/>
    <tableColumn id="4" xr3:uid="{76EE8976-531C-4D16-B70B-6D531E34CF3A}" name="OBS"/>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9280C9D-63EC-4678-B7FC-A34961581F33}">
  <we:reference id="wa104051163" version="1.2.0.3" store="en-US" storeType="omex"/>
  <we:alternateReferences>
    <we:reference id="wa104051163" version="1.2.0.3" store="omex"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I31"/>
  <sheetViews>
    <sheetView showGridLines="0" zoomScale="90" zoomScaleNormal="90" workbookViewId="0">
      <selection activeCell="BS14" sqref="BS14"/>
    </sheetView>
  </sheetViews>
  <sheetFormatPr baseColWidth="10" defaultColWidth="8.7109375" defaultRowHeight="15" x14ac:dyDescent="0.25"/>
  <cols>
    <col min="1" max="31" width="2.5703125" customWidth="1"/>
    <col min="32" max="32" width="0.7109375" customWidth="1"/>
    <col min="33" max="60" width="2.5703125" customWidth="1"/>
    <col min="61" max="61" width="2.85546875" bestFit="1" customWidth="1"/>
    <col min="62" max="84" width="2.5703125" customWidth="1"/>
  </cols>
  <sheetData>
    <row r="1" spans="2:61" x14ac:dyDescent="0.25">
      <c r="B1" s="20">
        <v>1</v>
      </c>
      <c r="C1" s="20">
        <v>2</v>
      </c>
      <c r="D1" s="20">
        <v>3</v>
      </c>
      <c r="E1" s="20">
        <v>4</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c r="AG1" s="20">
        <v>31</v>
      </c>
      <c r="AH1" s="20">
        <v>32</v>
      </c>
      <c r="AI1" s="20">
        <v>33</v>
      </c>
      <c r="AJ1" s="20">
        <v>34</v>
      </c>
      <c r="AK1" s="20">
        <v>35</v>
      </c>
      <c r="AL1" s="20">
        <v>36</v>
      </c>
      <c r="AM1" s="20">
        <v>37</v>
      </c>
      <c r="AN1" s="20">
        <v>38</v>
      </c>
      <c r="AO1" s="20">
        <v>39</v>
      </c>
      <c r="AP1" s="20">
        <v>40</v>
      </c>
      <c r="AQ1" s="20">
        <v>41</v>
      </c>
      <c r="AR1" s="20">
        <v>42</v>
      </c>
      <c r="AS1" s="20">
        <v>43</v>
      </c>
      <c r="AT1" s="20">
        <v>44</v>
      </c>
      <c r="AU1" s="20">
        <v>45</v>
      </c>
      <c r="AV1" s="20">
        <v>46</v>
      </c>
      <c r="AW1" s="20">
        <v>47</v>
      </c>
      <c r="AX1" s="20">
        <v>48</v>
      </c>
      <c r="AY1" s="20">
        <v>49</v>
      </c>
      <c r="AZ1" s="20">
        <v>50</v>
      </c>
      <c r="BA1" s="20">
        <v>51</v>
      </c>
      <c r="BB1" s="20">
        <v>52</v>
      </c>
      <c r="BC1" s="20">
        <v>53</v>
      </c>
      <c r="BD1" s="20">
        <v>54</v>
      </c>
      <c r="BE1" s="20">
        <v>55</v>
      </c>
      <c r="BF1" s="20">
        <v>56</v>
      </c>
      <c r="BG1" s="20">
        <v>57</v>
      </c>
      <c r="BH1" s="20">
        <v>58</v>
      </c>
      <c r="BI1" s="20">
        <v>60</v>
      </c>
    </row>
    <row r="2" spans="2:61" ht="15" customHeight="1" x14ac:dyDescent="0.25">
      <c r="B2" s="1"/>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3"/>
    </row>
    <row r="3" spans="2:61" ht="15" customHeight="1" x14ac:dyDescent="0.25">
      <c r="B3" s="4"/>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BI3" s="5"/>
    </row>
    <row r="4" spans="2:61" ht="15" customHeight="1" x14ac:dyDescent="0.25">
      <c r="B4" s="4"/>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BI4" s="5"/>
    </row>
    <row r="5" spans="2:61" s="13" customFormat="1" ht="30" customHeight="1" x14ac:dyDescent="0.3">
      <c r="B5" s="10"/>
      <c r="C5" s="106" t="s">
        <v>1</v>
      </c>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2"/>
    </row>
    <row r="6" spans="2:61" ht="3" customHeight="1" x14ac:dyDescent="0.25">
      <c r="B6" s="4"/>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5"/>
    </row>
    <row r="7" spans="2:61" ht="3" customHeight="1" x14ac:dyDescent="0.25">
      <c r="B7" s="4"/>
      <c r="BI7" s="5"/>
    </row>
    <row r="8" spans="2:61" ht="3" customHeight="1" x14ac:dyDescent="0.25">
      <c r="B8" s="4"/>
      <c r="BI8" s="5"/>
    </row>
    <row r="9" spans="2:61" ht="3.95" customHeight="1" x14ac:dyDescent="0.25">
      <c r="B9" s="4"/>
      <c r="P9" s="14"/>
      <c r="AU9" s="14"/>
      <c r="BI9" s="5"/>
    </row>
    <row r="10" spans="2:61" x14ac:dyDescent="0.25">
      <c r="B10" s="4"/>
      <c r="S10" s="16" t="s">
        <v>2</v>
      </c>
      <c r="U10" s="109" t="s">
        <v>3</v>
      </c>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1"/>
      <c r="BI10" s="5"/>
    </row>
    <row r="11" spans="2:61" ht="5.0999999999999996" customHeight="1" x14ac:dyDescent="0.25">
      <c r="B11" s="4"/>
      <c r="S11" s="9"/>
      <c r="U11" s="18"/>
      <c r="V11" s="18"/>
      <c r="W11" s="18"/>
      <c r="X11" s="18"/>
      <c r="Y11" s="18"/>
      <c r="Z11" s="18"/>
      <c r="AA11" s="18"/>
      <c r="AB11" s="18"/>
      <c r="AC11" s="18"/>
      <c r="AD11" s="18"/>
      <c r="AE11" s="18"/>
      <c r="AF11" s="18"/>
      <c r="AG11" s="18"/>
      <c r="AH11" s="18"/>
      <c r="AI11" s="18"/>
      <c r="AJ11" s="18"/>
      <c r="AK11" s="18"/>
      <c r="AL11" s="18"/>
      <c r="AM11" s="18"/>
      <c r="AN11" s="18"/>
      <c r="AO11" s="18"/>
      <c r="AP11" s="18"/>
      <c r="AQ11" s="18"/>
      <c r="BI11" s="5"/>
    </row>
    <row r="12" spans="2:61" x14ac:dyDescent="0.25">
      <c r="B12" s="4"/>
      <c r="S12" s="16" t="s">
        <v>4</v>
      </c>
      <c r="U12" s="109" t="s">
        <v>5</v>
      </c>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1"/>
      <c r="BI12" s="5"/>
    </row>
    <row r="13" spans="2:61" ht="5.0999999999999996" customHeight="1" x14ac:dyDescent="0.25">
      <c r="B13" s="4"/>
      <c r="S13" s="9"/>
      <c r="BI13" s="5"/>
    </row>
    <row r="14" spans="2:61" x14ac:dyDescent="0.25">
      <c r="B14" s="4"/>
      <c r="S14" s="16" t="s">
        <v>6</v>
      </c>
      <c r="U14" s="109" t="s">
        <v>7</v>
      </c>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1"/>
      <c r="BI14" s="5"/>
    </row>
    <row r="15" spans="2:61" ht="5.0999999999999996" customHeight="1" x14ac:dyDescent="0.25">
      <c r="B15" s="4"/>
      <c r="S15" s="9"/>
      <c r="BI15" s="5"/>
    </row>
    <row r="16" spans="2:61" x14ac:dyDescent="0.25">
      <c r="B16" s="4"/>
      <c r="S16" s="16" t="s">
        <v>8</v>
      </c>
      <c r="U16" s="109" t="s">
        <v>9</v>
      </c>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1"/>
      <c r="BI16" s="5"/>
    </row>
    <row r="17" spans="2:61" ht="5.0999999999999996" customHeight="1" x14ac:dyDescent="0.25">
      <c r="B17" s="4"/>
      <c r="S17" s="9"/>
      <c r="BI17" s="5"/>
    </row>
    <row r="18" spans="2:61" x14ac:dyDescent="0.25">
      <c r="B18" s="4"/>
      <c r="S18" s="16" t="s">
        <v>10</v>
      </c>
      <c r="U18" s="109" t="s">
        <v>11</v>
      </c>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1"/>
      <c r="BI18" s="5"/>
    </row>
    <row r="19" spans="2:61" ht="5.0999999999999996" customHeight="1" x14ac:dyDescent="0.25">
      <c r="B19" s="4"/>
      <c r="S19" s="9"/>
      <c r="BI19" s="5"/>
    </row>
    <row r="20" spans="2:61" ht="12.95" customHeight="1" x14ac:dyDescent="0.25">
      <c r="B20" s="4"/>
      <c r="S20" s="16" t="s">
        <v>12</v>
      </c>
      <c r="U20" s="112" t="s">
        <v>13</v>
      </c>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4"/>
      <c r="BI20" s="5"/>
    </row>
    <row r="21" spans="2:61" ht="12.95" customHeight="1" x14ac:dyDescent="0.25">
      <c r="B21" s="4"/>
      <c r="S21" s="16" t="s">
        <v>14</v>
      </c>
      <c r="U21" s="115"/>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7"/>
      <c r="BI21" s="5"/>
    </row>
    <row r="22" spans="2:61" ht="5.0999999999999996" customHeight="1" x14ac:dyDescent="0.25">
      <c r="B22" s="4"/>
      <c r="S22" s="9"/>
      <c r="BI22" s="5"/>
    </row>
    <row r="23" spans="2:61" x14ac:dyDescent="0.25">
      <c r="B23" s="4"/>
      <c r="S23" s="16" t="s">
        <v>15</v>
      </c>
      <c r="U23" s="109" t="s">
        <v>16</v>
      </c>
      <c r="V23" s="110"/>
      <c r="W23" s="110"/>
      <c r="X23" s="110"/>
      <c r="Y23" s="110"/>
      <c r="Z23" s="110"/>
      <c r="AA23" s="110"/>
      <c r="AB23" s="110"/>
      <c r="AC23" s="110"/>
      <c r="AD23" s="110"/>
      <c r="AE23" s="111"/>
      <c r="AF23" s="18"/>
      <c r="AG23" s="109" t="s">
        <v>17</v>
      </c>
      <c r="AH23" s="110"/>
      <c r="AI23" s="110"/>
      <c r="AJ23" s="110"/>
      <c r="AK23" s="110"/>
      <c r="AL23" s="110"/>
      <c r="AM23" s="110"/>
      <c r="AN23" s="110"/>
      <c r="AO23" s="110"/>
      <c r="AP23" s="110"/>
      <c r="AQ23" s="111"/>
      <c r="BI23" s="5"/>
    </row>
    <row r="24" spans="2:61" ht="5.0999999999999996" customHeight="1" x14ac:dyDescent="0.25">
      <c r="B24" s="4"/>
      <c r="S24" s="9"/>
      <c r="U24" s="18"/>
      <c r="V24" s="18"/>
      <c r="W24" s="18"/>
      <c r="X24" s="18"/>
      <c r="Y24" s="18"/>
      <c r="Z24" s="18"/>
      <c r="AA24" s="18"/>
      <c r="AB24" s="18"/>
      <c r="AC24" s="18"/>
      <c r="AD24" s="18"/>
      <c r="AE24" s="18"/>
      <c r="AF24" s="18"/>
      <c r="AG24" s="18"/>
      <c r="AH24" s="18"/>
      <c r="AI24" s="18"/>
      <c r="AJ24" s="18"/>
      <c r="AK24" s="18"/>
      <c r="AL24" s="18"/>
      <c r="AM24" s="18"/>
      <c r="AN24" s="18"/>
      <c r="AO24" s="18"/>
      <c r="AP24" s="18"/>
      <c r="AQ24" s="18"/>
      <c r="BI24" s="5"/>
    </row>
    <row r="25" spans="2:61" x14ac:dyDescent="0.25">
      <c r="B25" s="4"/>
      <c r="S25" s="16" t="s">
        <v>18</v>
      </c>
      <c r="U25" s="109" t="s">
        <v>19</v>
      </c>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1"/>
      <c r="BI25" s="5"/>
    </row>
    <row r="26" spans="2:61" ht="5.0999999999999996" customHeight="1" x14ac:dyDescent="0.25">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8"/>
    </row>
    <row r="27" spans="2:61" ht="9.9499999999999993" customHeight="1" x14ac:dyDescent="0.25"/>
    <row r="28" spans="2:61" x14ac:dyDescent="0.25">
      <c r="U28" s="108" t="str">
        <f>IF(AND(U12&lt;&gt;"",U14&lt;&gt;"",U16&lt;&gt;"",U18&lt;&gt;"",U20&lt;&gt;"",U23&lt;&gt;"",AG23&lt;&gt;"",U10&lt;&gt;"",U25&lt;&gt;""),"Puede continuar al Área de Revisión 2 &gt;&gt;&gt;","Diligencie todos los campos")</f>
        <v>Puede continuar al Área de Revisión 2 &gt;&gt;&gt;</v>
      </c>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row>
    <row r="31" spans="2:61" x14ac:dyDescent="0.25">
      <c r="AJ31" s="20"/>
    </row>
  </sheetData>
  <sheetProtection selectLockedCells="1"/>
  <mergeCells count="12">
    <mergeCell ref="C5:BH6"/>
    <mergeCell ref="Q3:AU4"/>
    <mergeCell ref="U28:AQ28"/>
    <mergeCell ref="U10:AQ10"/>
    <mergeCell ref="U25:AQ25"/>
    <mergeCell ref="U23:AE23"/>
    <mergeCell ref="AG23:AQ23"/>
    <mergeCell ref="U20:AQ21"/>
    <mergeCell ref="U12:AQ12"/>
    <mergeCell ref="U14:AQ14"/>
    <mergeCell ref="U16:AQ16"/>
    <mergeCell ref="U18:AQ18"/>
  </mergeCells>
  <conditionalFormatting sqref="U20">
    <cfRule type="notContainsBlanks" dxfId="370" priority="7">
      <formula>LEN(TRIM(U20))&gt;0</formula>
    </cfRule>
  </conditionalFormatting>
  <conditionalFormatting sqref="U23:AE23">
    <cfRule type="notContainsBlanks" dxfId="369" priority="3">
      <formula>LEN(TRIM(U23))&gt;0</formula>
    </cfRule>
  </conditionalFormatting>
  <conditionalFormatting sqref="U10:AQ10">
    <cfRule type="notContainsBlanks" dxfId="368" priority="6">
      <formula>LEN(TRIM(U10))&gt;0</formula>
    </cfRule>
  </conditionalFormatting>
  <conditionalFormatting sqref="U12:AQ12">
    <cfRule type="notContainsBlanks" dxfId="367" priority="14">
      <formula>LEN(TRIM(U12))&gt;0</formula>
    </cfRule>
  </conditionalFormatting>
  <conditionalFormatting sqref="U14:AQ14">
    <cfRule type="notContainsBlanks" dxfId="366" priority="10">
      <formula>LEN(TRIM(U14))&gt;0</formula>
    </cfRule>
  </conditionalFormatting>
  <conditionalFormatting sqref="U16:AQ16">
    <cfRule type="notContainsBlanks" dxfId="365" priority="9">
      <formula>LEN(TRIM(U16))&gt;0</formula>
    </cfRule>
  </conditionalFormatting>
  <conditionalFormatting sqref="U18:AQ18">
    <cfRule type="notContainsBlanks" dxfId="364" priority="8">
      <formula>LEN(TRIM(U18))&gt;0</formula>
    </cfRule>
  </conditionalFormatting>
  <conditionalFormatting sqref="U25:AQ25">
    <cfRule type="notContainsBlanks" dxfId="363" priority="4">
      <formula>LEN(TRIM(U25))&gt;0</formula>
    </cfRule>
  </conditionalFormatting>
  <conditionalFormatting sqref="U28:AQ28">
    <cfRule type="cellIs" dxfId="362" priority="1" operator="equal">
      <formula>"Diligencie todos los campos"</formula>
    </cfRule>
  </conditionalFormatting>
  <conditionalFormatting sqref="AG23:AQ23">
    <cfRule type="notContainsBlanks" dxfId="361" priority="2">
      <formula>LEN(TRIM(AG23))&gt;0</formula>
    </cfRule>
  </conditionalFormatting>
  <dataValidations xWindow="855" yWindow="363" count="5">
    <dataValidation type="list" allowBlank="1" showInputMessage="1" showErrorMessage="1" errorTitle="Alerta:" error="Seleecione del listado el departamentos donde se realiza la actividad minera/mina." promptTitle="Departamentos" prompt="Seleecione del listado el departamentos donde se realiza la actividad minera/mina." sqref="U23:AE23" xr:uid="{F7DB990F-58B5-401C-B8C7-1359372538B0}">
      <formula1>Departamentos</formula1>
    </dataValidation>
    <dataValidation type="list" allowBlank="1" showInputMessage="1" showErrorMessage="1" errorTitle="Alerta:" error="Seleecione del listado la Ciudad donde se realiza la actividad minera/mina." promptTitle="Ciudad:" prompt="Seleecione del listado la Ciudad donde se realiza la actividad minera/mina." sqref="AG23:AQ23" xr:uid="{95CF0591-0DE6-4262-9EFA-2FBDD791800A}">
      <formula1>INDIRECT($U$23                                        )</formula1>
    </dataValidation>
    <dataValidation type="list" allowBlank="1" showInputMessage="1" showErrorMessage="1" errorTitle="Alerta" error="Esta herramienta sólo aplica para en instrumento LAT." promptTitle="Tipo de solicitud" prompt="Seleccione del listado el Tipo de Solicitud" sqref="U25:AQ25" xr:uid="{B2F91F3A-8A8B-46D8-A4FC-D1158B82018F}">
      <formula1>"Licencia Ambiental Temporal para la formalización minera"</formula1>
    </dataValidation>
    <dataValidation allowBlank="1" showInputMessage="1" showErrorMessage="1" promptTitle="Información:" prompt="Debe coincidir con el instrumento señalado por el Usuario en el EIA." sqref="U18:AQ18" xr:uid="{7E943732-279B-44F0-9898-733E7AAA96DB}"/>
    <dataValidation allowBlank="1" showInputMessage="1" showErrorMessage="1" promptTitle="Información:" prompt="Debe coincidir con la información señalada por el Usuario en el EIA." sqref="U20:AQ21" xr:uid="{20934A19-DF93-4971-8039-947CB2674BC0}"/>
  </dataValidations>
  <hyperlinks>
    <hyperlink ref="U28:AQ28" location="'Área de Revisión 2'!Área_de_impresión" tooltip="Ir a..." display="'Área de Revisión 2'!Área_de_impresión" xr:uid="{7C7B866E-16C2-4B45-888B-A3DFAE2DA34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D06F-F9A0-4241-93F4-6DC788A4F4C7}">
  <dimension ref="A2:DY35"/>
  <sheetViews>
    <sheetView zoomScale="60" zoomScaleNormal="60" workbookViewId="0">
      <selection activeCell="T6" sqref="T6"/>
    </sheetView>
  </sheetViews>
  <sheetFormatPr baseColWidth="10" defaultColWidth="11.42578125" defaultRowHeight="15" x14ac:dyDescent="0.25"/>
  <cols>
    <col min="2" max="2" width="16.7109375" bestFit="1" customWidth="1"/>
  </cols>
  <sheetData>
    <row r="2" spans="1:129" x14ac:dyDescent="0.25">
      <c r="B2" t="s">
        <v>20</v>
      </c>
      <c r="C2" t="s">
        <v>21</v>
      </c>
    </row>
    <row r="3" spans="1:129" x14ac:dyDescent="0.25">
      <c r="A3">
        <f>COUNTA(C3:DY3)</f>
        <v>11</v>
      </c>
      <c r="B3" t="s">
        <v>22</v>
      </c>
      <c r="C3" t="s">
        <v>23</v>
      </c>
      <c r="D3" t="s">
        <v>24</v>
      </c>
      <c r="E3" t="s">
        <v>25</v>
      </c>
      <c r="F3" t="s">
        <v>26</v>
      </c>
      <c r="G3" t="s">
        <v>27</v>
      </c>
      <c r="H3" t="s">
        <v>28</v>
      </c>
      <c r="I3" t="s">
        <v>29</v>
      </c>
      <c r="J3" t="s">
        <v>30</v>
      </c>
      <c r="K3" t="s">
        <v>31</v>
      </c>
      <c r="L3" t="s">
        <v>32</v>
      </c>
      <c r="M3" t="s">
        <v>33</v>
      </c>
    </row>
    <row r="4" spans="1:129" x14ac:dyDescent="0.25">
      <c r="A4">
        <f t="shared" ref="A4:A35" si="0">COUNTA(C4:DY4)</f>
        <v>127</v>
      </c>
      <c r="B4" t="s">
        <v>34</v>
      </c>
      <c r="C4" t="s">
        <v>35</v>
      </c>
      <c r="D4" t="s">
        <v>36</v>
      </c>
      <c r="E4" t="s">
        <v>37</v>
      </c>
      <c r="F4" t="s">
        <v>38</v>
      </c>
      <c r="G4" t="s">
        <v>39</v>
      </c>
      <c r="H4" t="s">
        <v>40</v>
      </c>
      <c r="I4" t="s">
        <v>41</v>
      </c>
      <c r="J4" t="s">
        <v>42</v>
      </c>
      <c r="K4" t="s">
        <v>43</v>
      </c>
      <c r="L4" t="s">
        <v>44</v>
      </c>
      <c r="M4" t="s">
        <v>45</v>
      </c>
      <c r="N4" t="s">
        <v>46</v>
      </c>
      <c r="O4" t="s">
        <v>47</v>
      </c>
      <c r="P4" t="s">
        <v>48</v>
      </c>
      <c r="Q4" t="s">
        <v>49</v>
      </c>
      <c r="R4" t="s">
        <v>50</v>
      </c>
      <c r="S4" t="s">
        <v>51</v>
      </c>
      <c r="T4" t="s">
        <v>52</v>
      </c>
      <c r="U4" t="s">
        <v>53</v>
      </c>
      <c r="V4" t="s">
        <v>54</v>
      </c>
      <c r="W4" t="s">
        <v>55</v>
      </c>
      <c r="X4" t="s">
        <v>56</v>
      </c>
      <c r="Y4" t="s">
        <v>57</v>
      </c>
      <c r="Z4" t="s">
        <v>58</v>
      </c>
      <c r="AA4" t="s">
        <v>59</v>
      </c>
      <c r="AB4" t="s">
        <v>60</v>
      </c>
      <c r="AC4" t="s">
        <v>61</v>
      </c>
      <c r="AD4" t="s">
        <v>62</v>
      </c>
      <c r="AE4" t="s">
        <v>63</v>
      </c>
      <c r="AF4" t="s">
        <v>64</v>
      </c>
      <c r="AG4" t="s">
        <v>65</v>
      </c>
      <c r="AH4" t="s">
        <v>66</v>
      </c>
      <c r="AI4" t="s">
        <v>67</v>
      </c>
      <c r="AJ4" t="s">
        <v>68</v>
      </c>
      <c r="AK4" t="s">
        <v>69</v>
      </c>
      <c r="AL4" t="s">
        <v>70</v>
      </c>
      <c r="AM4" t="s">
        <v>71</v>
      </c>
      <c r="AN4" t="s">
        <v>72</v>
      </c>
      <c r="AO4" t="s">
        <v>73</v>
      </c>
      <c r="AP4" t="s">
        <v>74</v>
      </c>
      <c r="AQ4" t="s">
        <v>75</v>
      </c>
      <c r="AR4" t="s">
        <v>76</v>
      </c>
      <c r="AS4" t="s">
        <v>77</v>
      </c>
      <c r="AT4" t="s">
        <v>78</v>
      </c>
      <c r="AU4" t="s">
        <v>79</v>
      </c>
      <c r="AV4" t="s">
        <v>80</v>
      </c>
      <c r="AW4" t="s">
        <v>81</v>
      </c>
      <c r="AX4" t="s">
        <v>82</v>
      </c>
      <c r="AY4" t="s">
        <v>83</v>
      </c>
      <c r="AZ4" t="s">
        <v>84</v>
      </c>
      <c r="BA4" t="s">
        <v>85</v>
      </c>
      <c r="BB4" t="s">
        <v>86</v>
      </c>
      <c r="BC4" t="s">
        <v>87</v>
      </c>
      <c r="BD4" t="s">
        <v>88</v>
      </c>
      <c r="BE4" t="s">
        <v>89</v>
      </c>
      <c r="BF4" t="s">
        <v>90</v>
      </c>
      <c r="BG4" t="s">
        <v>91</v>
      </c>
      <c r="BH4" t="s">
        <v>92</v>
      </c>
      <c r="BI4" t="s">
        <v>93</v>
      </c>
      <c r="BJ4" t="s">
        <v>94</v>
      </c>
      <c r="BK4" t="s">
        <v>95</v>
      </c>
      <c r="BL4" t="s">
        <v>96</v>
      </c>
      <c r="BM4" t="s">
        <v>97</v>
      </c>
      <c r="BN4" t="s">
        <v>98</v>
      </c>
      <c r="BO4" t="s">
        <v>99</v>
      </c>
      <c r="BP4" t="s">
        <v>100</v>
      </c>
      <c r="BQ4" t="s">
        <v>101</v>
      </c>
      <c r="BR4" t="s">
        <v>102</v>
      </c>
      <c r="BS4" t="s">
        <v>103</v>
      </c>
      <c r="BT4" t="s">
        <v>104</v>
      </c>
      <c r="BU4" t="s">
        <v>105</v>
      </c>
      <c r="BV4" t="s">
        <v>106</v>
      </c>
      <c r="BW4" t="s">
        <v>107</v>
      </c>
      <c r="BX4" t="s">
        <v>108</v>
      </c>
      <c r="BY4" t="s">
        <v>109</v>
      </c>
      <c r="BZ4" t="s">
        <v>110</v>
      </c>
      <c r="CA4" t="s">
        <v>111</v>
      </c>
      <c r="CB4" t="s">
        <v>112</v>
      </c>
      <c r="CC4" t="s">
        <v>113</v>
      </c>
      <c r="CD4" t="s">
        <v>114</v>
      </c>
      <c r="CE4" t="s">
        <v>115</v>
      </c>
      <c r="CF4" t="s">
        <v>116</v>
      </c>
      <c r="CG4" t="s">
        <v>117</v>
      </c>
      <c r="CH4" t="s">
        <v>118</v>
      </c>
      <c r="CI4" t="s">
        <v>119</v>
      </c>
      <c r="CJ4" t="s">
        <v>120</v>
      </c>
      <c r="CK4" t="s">
        <v>121</v>
      </c>
      <c r="CL4" t="s">
        <v>122</v>
      </c>
      <c r="CM4" t="s">
        <v>123</v>
      </c>
      <c r="CN4" t="s">
        <v>124</v>
      </c>
      <c r="CO4" t="s">
        <v>125</v>
      </c>
      <c r="CP4" t="s">
        <v>126</v>
      </c>
      <c r="CQ4" t="s">
        <v>127</v>
      </c>
      <c r="CR4" t="s">
        <v>128</v>
      </c>
      <c r="CS4" t="s">
        <v>129</v>
      </c>
      <c r="CT4" t="s">
        <v>130</v>
      </c>
      <c r="CU4" t="s">
        <v>131</v>
      </c>
      <c r="CV4" t="s">
        <v>132</v>
      </c>
      <c r="CW4" t="s">
        <v>133</v>
      </c>
      <c r="CX4" t="s">
        <v>134</v>
      </c>
      <c r="CY4" t="s">
        <v>135</v>
      </c>
      <c r="CZ4" t="s">
        <v>136</v>
      </c>
      <c r="DA4" t="s">
        <v>137</v>
      </c>
      <c r="DB4" t="s">
        <v>138</v>
      </c>
      <c r="DC4" t="s">
        <v>139</v>
      </c>
      <c r="DD4" t="s">
        <v>140</v>
      </c>
      <c r="DE4" t="s">
        <v>141</v>
      </c>
      <c r="DF4" t="s">
        <v>142</v>
      </c>
      <c r="DG4" t="s">
        <v>143</v>
      </c>
      <c r="DH4" t="s">
        <v>144</v>
      </c>
      <c r="DI4" t="s">
        <v>145</v>
      </c>
      <c r="DJ4" t="s">
        <v>146</v>
      </c>
      <c r="DK4" t="s">
        <v>147</v>
      </c>
      <c r="DL4" t="s">
        <v>148</v>
      </c>
      <c r="DM4" t="s">
        <v>149</v>
      </c>
      <c r="DN4" t="s">
        <v>150</v>
      </c>
      <c r="DO4" t="s">
        <v>151</v>
      </c>
      <c r="DP4" t="s">
        <v>152</v>
      </c>
      <c r="DQ4" t="s">
        <v>153</v>
      </c>
      <c r="DR4" t="s">
        <v>154</v>
      </c>
      <c r="DS4" t="s">
        <v>155</v>
      </c>
      <c r="DT4" t="s">
        <v>156</v>
      </c>
      <c r="DU4" t="s">
        <v>157</v>
      </c>
      <c r="DV4" t="s">
        <v>158</v>
      </c>
      <c r="DW4" t="s">
        <v>159</v>
      </c>
      <c r="DX4" t="s">
        <v>160</v>
      </c>
      <c r="DY4" t="s">
        <v>161</v>
      </c>
    </row>
    <row r="5" spans="1:129" x14ac:dyDescent="0.25">
      <c r="A5">
        <f t="shared" si="0"/>
        <v>7</v>
      </c>
      <c r="B5" t="s">
        <v>162</v>
      </c>
      <c r="C5" t="s">
        <v>162</v>
      </c>
      <c r="D5" t="s">
        <v>163</v>
      </c>
      <c r="E5" t="s">
        <v>164</v>
      </c>
      <c r="F5" t="s">
        <v>165</v>
      </c>
      <c r="G5" t="s">
        <v>166</v>
      </c>
      <c r="H5" t="s">
        <v>167</v>
      </c>
      <c r="I5" t="s">
        <v>168</v>
      </c>
    </row>
    <row r="6" spans="1:129" x14ac:dyDescent="0.25">
      <c r="A6">
        <f t="shared" si="0"/>
        <v>24</v>
      </c>
      <c r="B6" t="s">
        <v>169</v>
      </c>
      <c r="C6" t="s">
        <v>170</v>
      </c>
      <c r="D6" t="s">
        <v>171</v>
      </c>
      <c r="E6" t="s">
        <v>50</v>
      </c>
      <c r="F6" t="s">
        <v>172</v>
      </c>
      <c r="G6" t="s">
        <v>173</v>
      </c>
      <c r="H6" t="s">
        <v>174</v>
      </c>
      <c r="I6" t="s">
        <v>175</v>
      </c>
      <c r="J6" t="s">
        <v>176</v>
      </c>
      <c r="K6" t="s">
        <v>177</v>
      </c>
      <c r="L6" t="s">
        <v>178</v>
      </c>
      <c r="M6" t="s">
        <v>179</v>
      </c>
      <c r="N6" t="s">
        <v>180</v>
      </c>
      <c r="O6" t="s">
        <v>181</v>
      </c>
      <c r="P6" t="s">
        <v>182</v>
      </c>
      <c r="Q6" t="s">
        <v>183</v>
      </c>
      <c r="R6" t="s">
        <v>184</v>
      </c>
      <c r="S6" t="s">
        <v>185</v>
      </c>
      <c r="T6" t="s">
        <v>122</v>
      </c>
      <c r="U6" t="s">
        <v>186</v>
      </c>
      <c r="V6" t="s">
        <v>187</v>
      </c>
      <c r="W6" t="s">
        <v>188</v>
      </c>
      <c r="X6" t="s">
        <v>189</v>
      </c>
      <c r="Y6" t="s">
        <v>190</v>
      </c>
      <c r="Z6" t="s">
        <v>191</v>
      </c>
    </row>
    <row r="7" spans="1:129" x14ac:dyDescent="0.25">
      <c r="A7">
        <f t="shared" si="0"/>
        <v>1</v>
      </c>
      <c r="B7" s="15" t="s">
        <v>192</v>
      </c>
      <c r="C7" s="15" t="s">
        <v>192</v>
      </c>
    </row>
    <row r="8" spans="1:129" x14ac:dyDescent="0.25">
      <c r="A8">
        <f t="shared" si="0"/>
        <v>46</v>
      </c>
      <c r="B8" t="s">
        <v>193</v>
      </c>
      <c r="C8" t="s">
        <v>194</v>
      </c>
      <c r="D8" t="s">
        <v>195</v>
      </c>
      <c r="E8" t="s">
        <v>196</v>
      </c>
      <c r="F8" t="s">
        <v>197</v>
      </c>
      <c r="G8" t="s">
        <v>198</v>
      </c>
      <c r="H8" t="s">
        <v>199</v>
      </c>
      <c r="I8" t="s">
        <v>200</v>
      </c>
      <c r="J8" t="s">
        <v>201</v>
      </c>
      <c r="K8" t="s">
        <v>202</v>
      </c>
      <c r="L8" t="s">
        <v>203</v>
      </c>
      <c r="M8" t="s">
        <v>204</v>
      </c>
      <c r="N8" t="s">
        <v>205</v>
      </c>
      <c r="O8" t="s">
        <v>206</v>
      </c>
      <c r="P8" t="s">
        <v>207</v>
      </c>
      <c r="Q8" t="s">
        <v>208</v>
      </c>
      <c r="R8" t="s">
        <v>209</v>
      </c>
      <c r="S8" t="s">
        <v>210</v>
      </c>
      <c r="T8" t="s">
        <v>211</v>
      </c>
      <c r="U8" t="s">
        <v>212</v>
      </c>
      <c r="V8" t="s">
        <v>213</v>
      </c>
      <c r="W8" t="s">
        <v>214</v>
      </c>
      <c r="X8" t="s">
        <v>215</v>
      </c>
      <c r="Y8" t="s">
        <v>216</v>
      </c>
      <c r="Z8" t="s">
        <v>217</v>
      </c>
      <c r="AA8" t="s">
        <v>218</v>
      </c>
      <c r="AB8" t="s">
        <v>219</v>
      </c>
      <c r="AC8" t="s">
        <v>220</v>
      </c>
      <c r="AD8" t="s">
        <v>221</v>
      </c>
      <c r="AE8" t="s">
        <v>222</v>
      </c>
      <c r="AF8" t="s">
        <v>223</v>
      </c>
      <c r="AG8" t="s">
        <v>224</v>
      </c>
      <c r="AH8" t="s">
        <v>225</v>
      </c>
      <c r="AI8" t="s">
        <v>226</v>
      </c>
      <c r="AJ8" t="s">
        <v>227</v>
      </c>
      <c r="AK8" t="s">
        <v>228</v>
      </c>
      <c r="AL8" t="s">
        <v>229</v>
      </c>
      <c r="AM8" t="s">
        <v>230</v>
      </c>
      <c r="AN8" t="s">
        <v>231</v>
      </c>
      <c r="AO8" t="s">
        <v>232</v>
      </c>
      <c r="AP8" t="s">
        <v>233</v>
      </c>
      <c r="AQ8" t="s">
        <v>234</v>
      </c>
      <c r="AR8" t="s">
        <v>235</v>
      </c>
      <c r="AS8" t="s">
        <v>236</v>
      </c>
      <c r="AT8" t="s">
        <v>237</v>
      </c>
      <c r="AU8" t="s">
        <v>238</v>
      </c>
      <c r="AV8" t="s">
        <v>239</v>
      </c>
    </row>
    <row r="9" spans="1:129" x14ac:dyDescent="0.25">
      <c r="A9">
        <f t="shared" si="0"/>
        <v>123</v>
      </c>
      <c r="B9" t="s">
        <v>240</v>
      </c>
      <c r="C9" t="s">
        <v>241</v>
      </c>
      <c r="D9" t="s">
        <v>242</v>
      </c>
      <c r="E9" t="s">
        <v>243</v>
      </c>
      <c r="F9" t="s">
        <v>244</v>
      </c>
      <c r="G9" t="s">
        <v>245</v>
      </c>
      <c r="H9" t="s">
        <v>246</v>
      </c>
      <c r="I9" t="s">
        <v>247</v>
      </c>
      <c r="J9" t="s">
        <v>240</v>
      </c>
      <c r="K9" t="s">
        <v>54</v>
      </c>
      <c r="L9" t="s">
        <v>248</v>
      </c>
      <c r="M9" t="s">
        <v>249</v>
      </c>
      <c r="N9" t="s">
        <v>58</v>
      </c>
      <c r="O9" t="s">
        <v>250</v>
      </c>
      <c r="P9" t="s">
        <v>251</v>
      </c>
      <c r="Q9" t="s">
        <v>252</v>
      </c>
      <c r="R9" t="s">
        <v>253</v>
      </c>
      <c r="S9" t="s">
        <v>254</v>
      </c>
      <c r="T9" t="s">
        <v>255</v>
      </c>
      <c r="U9" t="s">
        <v>256</v>
      </c>
      <c r="V9" t="s">
        <v>257</v>
      </c>
      <c r="W9" t="s">
        <v>258</v>
      </c>
      <c r="X9" t="s">
        <v>259</v>
      </c>
      <c r="Y9" t="s">
        <v>260</v>
      </c>
      <c r="Z9" t="s">
        <v>261</v>
      </c>
      <c r="AA9" t="s">
        <v>262</v>
      </c>
      <c r="AB9" t="s">
        <v>263</v>
      </c>
      <c r="AC9" t="s">
        <v>264</v>
      </c>
      <c r="AD9" t="s">
        <v>265</v>
      </c>
      <c r="AE9" t="s">
        <v>266</v>
      </c>
      <c r="AF9" t="s">
        <v>267</v>
      </c>
      <c r="AG9" t="s">
        <v>268</v>
      </c>
      <c r="AH9" t="s">
        <v>269</v>
      </c>
      <c r="AI9" t="s">
        <v>270</v>
      </c>
      <c r="AJ9" t="s">
        <v>271</v>
      </c>
      <c r="AK9" t="s">
        <v>272</v>
      </c>
      <c r="AL9" t="s">
        <v>273</v>
      </c>
      <c r="AM9" t="s">
        <v>274</v>
      </c>
      <c r="AN9" t="s">
        <v>275</v>
      </c>
      <c r="AO9" t="s">
        <v>276</v>
      </c>
      <c r="AP9" t="s">
        <v>277</v>
      </c>
      <c r="AQ9" t="s">
        <v>278</v>
      </c>
      <c r="AR9" t="s">
        <v>279</v>
      </c>
      <c r="AS9" t="s">
        <v>280</v>
      </c>
      <c r="AT9" t="s">
        <v>281</v>
      </c>
      <c r="AU9" t="s">
        <v>95</v>
      </c>
      <c r="AV9" t="s">
        <v>282</v>
      </c>
      <c r="AW9" t="s">
        <v>283</v>
      </c>
      <c r="AX9" t="s">
        <v>26</v>
      </c>
      <c r="AY9" t="s">
        <v>284</v>
      </c>
      <c r="AZ9" t="s">
        <v>285</v>
      </c>
      <c r="BA9" t="s">
        <v>286</v>
      </c>
      <c r="BB9" t="s">
        <v>287</v>
      </c>
      <c r="BC9" t="s">
        <v>288</v>
      </c>
      <c r="BD9" t="s">
        <v>289</v>
      </c>
      <c r="BE9" t="s">
        <v>290</v>
      </c>
      <c r="BF9" t="s">
        <v>291</v>
      </c>
      <c r="BG9" t="s">
        <v>292</v>
      </c>
      <c r="BH9" t="s">
        <v>293</v>
      </c>
      <c r="BI9" t="s">
        <v>294</v>
      </c>
      <c r="BJ9" t="s">
        <v>295</v>
      </c>
      <c r="BK9" t="s">
        <v>296</v>
      </c>
      <c r="BL9" t="s">
        <v>297</v>
      </c>
      <c r="BM9" t="s">
        <v>298</v>
      </c>
      <c r="BN9" t="s">
        <v>299</v>
      </c>
      <c r="BO9" t="s">
        <v>300</v>
      </c>
      <c r="BP9" t="s">
        <v>301</v>
      </c>
      <c r="BQ9" t="s">
        <v>302</v>
      </c>
      <c r="BR9" t="s">
        <v>303</v>
      </c>
      <c r="BS9" t="s">
        <v>304</v>
      </c>
      <c r="BT9" t="s">
        <v>305</v>
      </c>
      <c r="BU9" t="s">
        <v>306</v>
      </c>
      <c r="BV9" t="s">
        <v>307</v>
      </c>
      <c r="BW9" t="s">
        <v>308</v>
      </c>
      <c r="BX9" t="s">
        <v>309</v>
      </c>
      <c r="BY9" t="s">
        <v>310</v>
      </c>
      <c r="BZ9" t="s">
        <v>311</v>
      </c>
      <c r="CA9" t="s">
        <v>312</v>
      </c>
      <c r="CB9" t="s">
        <v>313</v>
      </c>
      <c r="CC9" t="s">
        <v>314</v>
      </c>
      <c r="CD9" t="s">
        <v>315</v>
      </c>
      <c r="CE9" t="s">
        <v>316</v>
      </c>
      <c r="CF9" t="s">
        <v>317</v>
      </c>
      <c r="CG9" t="s">
        <v>318</v>
      </c>
      <c r="CH9" t="s">
        <v>319</v>
      </c>
      <c r="CI9" t="s">
        <v>320</v>
      </c>
      <c r="CJ9" t="s">
        <v>321</v>
      </c>
      <c r="CK9" t="s">
        <v>322</v>
      </c>
      <c r="CL9" t="s">
        <v>323</v>
      </c>
      <c r="CM9" t="s">
        <v>324</v>
      </c>
      <c r="CN9" t="s">
        <v>325</v>
      </c>
      <c r="CO9" t="s">
        <v>326</v>
      </c>
      <c r="CP9" t="s">
        <v>327</v>
      </c>
      <c r="CQ9" t="s">
        <v>328</v>
      </c>
      <c r="CR9" t="s">
        <v>329</v>
      </c>
      <c r="CS9" t="s">
        <v>330</v>
      </c>
      <c r="CT9" t="s">
        <v>331</v>
      </c>
      <c r="CU9" t="s">
        <v>332</v>
      </c>
      <c r="CV9" t="s">
        <v>333</v>
      </c>
      <c r="CW9" t="s">
        <v>334</v>
      </c>
      <c r="CX9" t="s">
        <v>335</v>
      </c>
      <c r="CY9" t="s">
        <v>336</v>
      </c>
      <c r="CZ9" t="s">
        <v>337</v>
      </c>
      <c r="DA9" t="s">
        <v>338</v>
      </c>
      <c r="DB9" t="s">
        <v>339</v>
      </c>
      <c r="DC9" t="s">
        <v>340</v>
      </c>
      <c r="DD9" t="s">
        <v>341</v>
      </c>
      <c r="DE9" t="s">
        <v>342</v>
      </c>
      <c r="DF9" t="s">
        <v>343</v>
      </c>
      <c r="DG9" t="s">
        <v>344</v>
      </c>
      <c r="DH9" t="s">
        <v>345</v>
      </c>
      <c r="DI9" t="s">
        <v>346</v>
      </c>
      <c r="DJ9" t="s">
        <v>347</v>
      </c>
      <c r="DK9" t="s">
        <v>348</v>
      </c>
      <c r="DL9" t="s">
        <v>349</v>
      </c>
      <c r="DM9" t="s">
        <v>350</v>
      </c>
      <c r="DN9" t="s">
        <v>351</v>
      </c>
      <c r="DO9" t="s">
        <v>352</v>
      </c>
      <c r="DP9" t="s">
        <v>353</v>
      </c>
      <c r="DQ9" t="s">
        <v>354</v>
      </c>
      <c r="DR9" t="s">
        <v>355</v>
      </c>
      <c r="DS9" t="s">
        <v>356</v>
      </c>
      <c r="DT9" t="s">
        <v>357</v>
      </c>
      <c r="DU9" t="s">
        <v>358</v>
      </c>
    </row>
    <row r="10" spans="1:129" x14ac:dyDescent="0.25">
      <c r="A10">
        <f t="shared" si="0"/>
        <v>27</v>
      </c>
      <c r="B10" t="s">
        <v>58</v>
      </c>
      <c r="C10" t="s">
        <v>359</v>
      </c>
      <c r="D10" t="s">
        <v>360</v>
      </c>
      <c r="E10" t="s">
        <v>361</v>
      </c>
      <c r="F10" t="s">
        <v>362</v>
      </c>
      <c r="G10" t="s">
        <v>363</v>
      </c>
      <c r="H10" t="s">
        <v>364</v>
      </c>
      <c r="I10" t="s">
        <v>365</v>
      </c>
      <c r="J10" t="s">
        <v>366</v>
      </c>
      <c r="K10" t="s">
        <v>367</v>
      </c>
      <c r="L10" t="s">
        <v>368</v>
      </c>
      <c r="M10" t="s">
        <v>369</v>
      </c>
      <c r="N10" t="s">
        <v>370</v>
      </c>
      <c r="O10" t="s">
        <v>371</v>
      </c>
      <c r="P10" t="s">
        <v>372</v>
      </c>
      <c r="Q10" t="s">
        <v>373</v>
      </c>
      <c r="R10" t="s">
        <v>374</v>
      </c>
      <c r="S10" t="s">
        <v>375</v>
      </c>
      <c r="T10" t="s">
        <v>376</v>
      </c>
      <c r="U10" t="s">
        <v>377</v>
      </c>
      <c r="V10" t="s">
        <v>378</v>
      </c>
      <c r="W10" t="s">
        <v>379</v>
      </c>
      <c r="X10" t="s">
        <v>380</v>
      </c>
      <c r="Y10" t="s">
        <v>381</v>
      </c>
      <c r="Z10" t="s">
        <v>382</v>
      </c>
      <c r="AA10" t="s">
        <v>383</v>
      </c>
      <c r="AB10" t="s">
        <v>384</v>
      </c>
      <c r="AC10" t="s">
        <v>385</v>
      </c>
    </row>
    <row r="11" spans="1:129" x14ac:dyDescent="0.25">
      <c r="A11">
        <f t="shared" si="0"/>
        <v>16</v>
      </c>
      <c r="B11" t="s">
        <v>386</v>
      </c>
      <c r="C11" t="s">
        <v>387</v>
      </c>
      <c r="D11" t="s">
        <v>388</v>
      </c>
      <c r="E11" t="s">
        <v>389</v>
      </c>
      <c r="F11" t="s">
        <v>390</v>
      </c>
      <c r="G11" t="s">
        <v>391</v>
      </c>
      <c r="H11" t="s">
        <v>392</v>
      </c>
      <c r="I11" t="s">
        <v>393</v>
      </c>
      <c r="J11" t="s">
        <v>394</v>
      </c>
      <c r="K11" t="s">
        <v>395</v>
      </c>
      <c r="L11" t="s">
        <v>396</v>
      </c>
      <c r="M11" t="s">
        <v>397</v>
      </c>
      <c r="N11" t="s">
        <v>398</v>
      </c>
      <c r="O11" t="s">
        <v>399</v>
      </c>
      <c r="P11" t="s">
        <v>400</v>
      </c>
      <c r="Q11" t="s">
        <v>401</v>
      </c>
      <c r="R11" t="s">
        <v>153</v>
      </c>
    </row>
    <row r="12" spans="1:129" x14ac:dyDescent="0.25">
      <c r="A12">
        <f t="shared" si="0"/>
        <v>19</v>
      </c>
      <c r="B12" t="s">
        <v>402</v>
      </c>
      <c r="C12" t="s">
        <v>403</v>
      </c>
      <c r="D12" t="s">
        <v>404</v>
      </c>
      <c r="E12" t="s">
        <v>405</v>
      </c>
      <c r="F12" t="s">
        <v>406</v>
      </c>
      <c r="G12" t="s">
        <v>407</v>
      </c>
      <c r="H12" t="s">
        <v>408</v>
      </c>
      <c r="I12" t="s">
        <v>409</v>
      </c>
      <c r="J12" t="s">
        <v>410</v>
      </c>
      <c r="K12" t="s">
        <v>411</v>
      </c>
      <c r="L12" t="s">
        <v>412</v>
      </c>
      <c r="M12" t="s">
        <v>413</v>
      </c>
      <c r="N12" t="s">
        <v>122</v>
      </c>
      <c r="O12" t="s">
        <v>414</v>
      </c>
      <c r="P12" t="s">
        <v>415</v>
      </c>
      <c r="Q12" t="s">
        <v>416</v>
      </c>
      <c r="R12" t="s">
        <v>417</v>
      </c>
      <c r="S12" t="s">
        <v>418</v>
      </c>
      <c r="T12" t="s">
        <v>238</v>
      </c>
      <c r="U12" t="s">
        <v>419</v>
      </c>
    </row>
    <row r="13" spans="1:129" x14ac:dyDescent="0.25">
      <c r="A13">
        <f t="shared" si="0"/>
        <v>42</v>
      </c>
      <c r="B13" t="s">
        <v>420</v>
      </c>
      <c r="C13" t="s">
        <v>421</v>
      </c>
      <c r="D13" t="s">
        <v>47</v>
      </c>
      <c r="E13" t="s">
        <v>422</v>
      </c>
      <c r="F13" t="s">
        <v>193</v>
      </c>
      <c r="G13" t="s">
        <v>423</v>
      </c>
      <c r="H13" t="s">
        <v>424</v>
      </c>
      <c r="I13" t="s">
        <v>425</v>
      </c>
      <c r="J13" t="s">
        <v>426</v>
      </c>
      <c r="K13" t="s">
        <v>427</v>
      </c>
      <c r="L13" t="s">
        <v>428</v>
      </c>
      <c r="M13" t="s">
        <v>393</v>
      </c>
      <c r="N13" t="s">
        <v>429</v>
      </c>
      <c r="O13" t="s">
        <v>430</v>
      </c>
      <c r="P13" t="s">
        <v>431</v>
      </c>
      <c r="Q13" t="s">
        <v>432</v>
      </c>
      <c r="R13" t="s">
        <v>433</v>
      </c>
      <c r="S13" t="s">
        <v>434</v>
      </c>
      <c r="T13" t="s">
        <v>435</v>
      </c>
      <c r="U13" t="s">
        <v>436</v>
      </c>
      <c r="V13" t="s">
        <v>437</v>
      </c>
      <c r="W13" t="s">
        <v>216</v>
      </c>
      <c r="X13" t="s">
        <v>438</v>
      </c>
      <c r="Y13" t="s">
        <v>298</v>
      </c>
      <c r="Z13" t="s">
        <v>439</v>
      </c>
      <c r="AA13" t="s">
        <v>440</v>
      </c>
      <c r="AB13" t="s">
        <v>441</v>
      </c>
      <c r="AC13" t="s">
        <v>442</v>
      </c>
      <c r="AD13" t="s">
        <v>443</v>
      </c>
      <c r="AE13" t="s">
        <v>444</v>
      </c>
      <c r="AF13" t="s">
        <v>445</v>
      </c>
      <c r="AG13" t="s">
        <v>446</v>
      </c>
      <c r="AH13" t="s">
        <v>230</v>
      </c>
      <c r="AI13" t="s">
        <v>447</v>
      </c>
      <c r="AJ13" t="s">
        <v>448</v>
      </c>
      <c r="AK13" t="s">
        <v>449</v>
      </c>
      <c r="AL13" t="s">
        <v>450</v>
      </c>
      <c r="AM13" t="s">
        <v>451</v>
      </c>
      <c r="AN13" t="s">
        <v>452</v>
      </c>
      <c r="AO13" t="s">
        <v>453</v>
      </c>
      <c r="AP13" t="s">
        <v>454</v>
      </c>
      <c r="AQ13" t="s">
        <v>455</v>
      </c>
      <c r="AR13" t="s">
        <v>456</v>
      </c>
    </row>
    <row r="14" spans="1:129" x14ac:dyDescent="0.25">
      <c r="A14">
        <f t="shared" si="0"/>
        <v>25</v>
      </c>
      <c r="B14" t="s">
        <v>457</v>
      </c>
      <c r="C14" t="s">
        <v>458</v>
      </c>
      <c r="D14" t="s">
        <v>459</v>
      </c>
      <c r="E14" t="s">
        <v>460</v>
      </c>
      <c r="F14" t="s">
        <v>461</v>
      </c>
      <c r="G14" t="s">
        <v>462</v>
      </c>
      <c r="H14" t="s">
        <v>463</v>
      </c>
      <c r="I14" t="s">
        <v>464</v>
      </c>
      <c r="J14" t="s">
        <v>465</v>
      </c>
      <c r="K14" t="s">
        <v>466</v>
      </c>
      <c r="L14" t="s">
        <v>467</v>
      </c>
      <c r="M14" t="s">
        <v>468</v>
      </c>
      <c r="N14" t="s">
        <v>469</v>
      </c>
      <c r="O14" t="s">
        <v>470</v>
      </c>
      <c r="P14" t="s">
        <v>471</v>
      </c>
      <c r="Q14" t="s">
        <v>472</v>
      </c>
      <c r="R14" t="s">
        <v>473</v>
      </c>
      <c r="S14" t="s">
        <v>474</v>
      </c>
      <c r="T14" t="s">
        <v>475</v>
      </c>
      <c r="U14" t="s">
        <v>476</v>
      </c>
      <c r="V14" t="s">
        <v>477</v>
      </c>
      <c r="W14" t="s">
        <v>478</v>
      </c>
      <c r="X14" t="s">
        <v>479</v>
      </c>
      <c r="Y14" t="s">
        <v>480</v>
      </c>
      <c r="Z14" t="s">
        <v>481</v>
      </c>
      <c r="AA14" t="s">
        <v>482</v>
      </c>
    </row>
    <row r="15" spans="1:129" x14ac:dyDescent="0.25">
      <c r="A15">
        <f t="shared" si="0"/>
        <v>31</v>
      </c>
      <c r="B15" t="s">
        <v>483</v>
      </c>
      <c r="C15" t="s">
        <v>484</v>
      </c>
      <c r="D15" t="s">
        <v>485</v>
      </c>
      <c r="E15" t="s">
        <v>486</v>
      </c>
      <c r="F15" t="s">
        <v>487</v>
      </c>
      <c r="G15" t="s">
        <v>488</v>
      </c>
      <c r="H15" t="s">
        <v>489</v>
      </c>
      <c r="I15" t="s">
        <v>490</v>
      </c>
      <c r="J15" t="s">
        <v>491</v>
      </c>
      <c r="K15" t="s">
        <v>492</v>
      </c>
      <c r="L15" t="s">
        <v>493</v>
      </c>
      <c r="M15" t="s">
        <v>494</v>
      </c>
      <c r="N15" t="s">
        <v>495</v>
      </c>
      <c r="O15" t="s">
        <v>496</v>
      </c>
      <c r="P15" t="s">
        <v>497</v>
      </c>
      <c r="Q15" t="s">
        <v>498</v>
      </c>
      <c r="R15" t="s">
        <v>499</v>
      </c>
      <c r="S15" t="s">
        <v>500</v>
      </c>
      <c r="T15" t="s">
        <v>501</v>
      </c>
      <c r="U15" t="s">
        <v>502</v>
      </c>
      <c r="V15" t="s">
        <v>503</v>
      </c>
      <c r="W15" t="s">
        <v>504</v>
      </c>
      <c r="X15" t="s">
        <v>505</v>
      </c>
      <c r="Y15" t="s">
        <v>506</v>
      </c>
      <c r="Z15" t="s">
        <v>507</v>
      </c>
      <c r="AA15" t="s">
        <v>508</v>
      </c>
      <c r="AB15" t="s">
        <v>377</v>
      </c>
      <c r="AC15" t="s">
        <v>509</v>
      </c>
      <c r="AD15" t="s">
        <v>510</v>
      </c>
      <c r="AE15" t="s">
        <v>511</v>
      </c>
      <c r="AF15" t="s">
        <v>512</v>
      </c>
      <c r="AG15" t="s">
        <v>513</v>
      </c>
    </row>
    <row r="16" spans="1:129" x14ac:dyDescent="0.25">
      <c r="A16">
        <f t="shared" si="0"/>
        <v>30</v>
      </c>
      <c r="B16" t="s">
        <v>205</v>
      </c>
      <c r="C16" t="s">
        <v>514</v>
      </c>
      <c r="D16" t="s">
        <v>248</v>
      </c>
      <c r="E16" t="s">
        <v>515</v>
      </c>
      <c r="F16" t="s">
        <v>516</v>
      </c>
      <c r="G16" t="s">
        <v>517</v>
      </c>
      <c r="H16" t="s">
        <v>518</v>
      </c>
      <c r="I16" t="s">
        <v>519</v>
      </c>
      <c r="J16" t="s">
        <v>520</v>
      </c>
      <c r="K16" t="s">
        <v>521</v>
      </c>
      <c r="L16" t="s">
        <v>522</v>
      </c>
      <c r="M16" t="s">
        <v>523</v>
      </c>
      <c r="N16" t="s">
        <v>524</v>
      </c>
      <c r="O16" t="s">
        <v>525</v>
      </c>
      <c r="P16" t="s">
        <v>526</v>
      </c>
      <c r="Q16" t="s">
        <v>527</v>
      </c>
      <c r="R16" t="s">
        <v>528</v>
      </c>
      <c r="S16" t="s">
        <v>113</v>
      </c>
      <c r="T16" t="s">
        <v>529</v>
      </c>
      <c r="U16" t="s">
        <v>530</v>
      </c>
      <c r="V16" t="s">
        <v>531</v>
      </c>
      <c r="W16" t="s">
        <v>532</v>
      </c>
      <c r="X16" t="s">
        <v>533</v>
      </c>
      <c r="Y16" t="s">
        <v>534</v>
      </c>
      <c r="Z16" t="s">
        <v>535</v>
      </c>
      <c r="AA16" t="s">
        <v>126</v>
      </c>
      <c r="AB16" t="s">
        <v>536</v>
      </c>
      <c r="AC16" t="s">
        <v>537</v>
      </c>
      <c r="AD16" t="s">
        <v>538</v>
      </c>
      <c r="AE16" t="s">
        <v>539</v>
      </c>
      <c r="AF16" t="s">
        <v>540</v>
      </c>
    </row>
    <row r="17" spans="1:119" x14ac:dyDescent="0.25">
      <c r="A17">
        <f t="shared" si="0"/>
        <v>117</v>
      </c>
      <c r="B17" t="s">
        <v>541</v>
      </c>
      <c r="C17" t="s">
        <v>542</v>
      </c>
      <c r="D17" t="s">
        <v>543</v>
      </c>
      <c r="E17" t="s">
        <v>544</v>
      </c>
      <c r="F17" t="s">
        <v>545</v>
      </c>
      <c r="G17" t="s">
        <v>546</v>
      </c>
      <c r="H17" t="s">
        <v>547</v>
      </c>
      <c r="I17" t="s">
        <v>548</v>
      </c>
      <c r="J17" t="s">
        <v>549</v>
      </c>
      <c r="K17" t="s">
        <v>550</v>
      </c>
      <c r="L17" t="s">
        <v>551</v>
      </c>
      <c r="M17" t="s">
        <v>552</v>
      </c>
      <c r="N17" t="s">
        <v>553</v>
      </c>
      <c r="O17" t="s">
        <v>554</v>
      </c>
      <c r="P17" t="s">
        <v>555</v>
      </c>
      <c r="Q17" t="s">
        <v>556</v>
      </c>
      <c r="R17" t="s">
        <v>557</v>
      </c>
      <c r="S17" t="s">
        <v>558</v>
      </c>
      <c r="T17" t="s">
        <v>559</v>
      </c>
      <c r="U17" t="s">
        <v>560</v>
      </c>
      <c r="V17" t="s">
        <v>561</v>
      </c>
      <c r="W17" t="s">
        <v>562</v>
      </c>
      <c r="X17" t="s">
        <v>563</v>
      </c>
      <c r="Y17" t="s">
        <v>564</v>
      </c>
      <c r="Z17" t="s">
        <v>565</v>
      </c>
      <c r="AA17" t="s">
        <v>208</v>
      </c>
      <c r="AB17" t="s">
        <v>566</v>
      </c>
      <c r="AC17" t="s">
        <v>567</v>
      </c>
      <c r="AD17" t="s">
        <v>568</v>
      </c>
      <c r="AE17" t="s">
        <v>569</v>
      </c>
      <c r="AF17" t="s">
        <v>570</v>
      </c>
      <c r="AG17" t="s">
        <v>571</v>
      </c>
      <c r="AH17" t="s">
        <v>572</v>
      </c>
      <c r="AI17" t="s">
        <v>573</v>
      </c>
      <c r="AJ17" t="s">
        <v>574</v>
      </c>
      <c r="AK17" t="s">
        <v>575</v>
      </c>
      <c r="AL17" t="s">
        <v>576</v>
      </c>
      <c r="AM17" t="s">
        <v>577</v>
      </c>
      <c r="AN17" t="s">
        <v>86</v>
      </c>
      <c r="AO17" t="s">
        <v>578</v>
      </c>
      <c r="AP17" t="s">
        <v>579</v>
      </c>
      <c r="AQ17" t="s">
        <v>580</v>
      </c>
      <c r="AR17" t="s">
        <v>581</v>
      </c>
      <c r="AS17" t="s">
        <v>582</v>
      </c>
      <c r="AT17" t="s">
        <v>583</v>
      </c>
      <c r="AU17" t="s">
        <v>584</v>
      </c>
      <c r="AV17" t="s">
        <v>585</v>
      </c>
      <c r="AW17" t="s">
        <v>586</v>
      </c>
      <c r="AX17" t="s">
        <v>587</v>
      </c>
      <c r="AY17" t="s">
        <v>588</v>
      </c>
      <c r="AZ17" t="s">
        <v>589</v>
      </c>
      <c r="BA17" t="s">
        <v>590</v>
      </c>
      <c r="BB17" t="s">
        <v>591</v>
      </c>
      <c r="BC17" t="s">
        <v>434</v>
      </c>
      <c r="BD17" t="s">
        <v>592</v>
      </c>
      <c r="BE17" t="s">
        <v>593</v>
      </c>
      <c r="BF17" t="s">
        <v>594</v>
      </c>
      <c r="BG17" t="s">
        <v>595</v>
      </c>
      <c r="BH17" t="s">
        <v>596</v>
      </c>
      <c r="BI17" t="s">
        <v>597</v>
      </c>
      <c r="BJ17" t="s">
        <v>107</v>
      </c>
      <c r="BK17" t="s">
        <v>598</v>
      </c>
      <c r="BL17" t="s">
        <v>599</v>
      </c>
      <c r="BM17" t="s">
        <v>600</v>
      </c>
      <c r="BN17" t="s">
        <v>601</v>
      </c>
      <c r="BO17" t="s">
        <v>602</v>
      </c>
      <c r="BP17" t="s">
        <v>603</v>
      </c>
      <c r="BQ17" t="s">
        <v>604</v>
      </c>
      <c r="BR17" t="s">
        <v>605</v>
      </c>
      <c r="BS17" t="s">
        <v>606</v>
      </c>
      <c r="BT17" t="s">
        <v>607</v>
      </c>
      <c r="BU17" t="s">
        <v>608</v>
      </c>
      <c r="BV17" t="s">
        <v>609</v>
      </c>
      <c r="BW17" t="s">
        <v>610</v>
      </c>
      <c r="BX17" t="s">
        <v>611</v>
      </c>
      <c r="BY17" t="s">
        <v>612</v>
      </c>
      <c r="BZ17" t="s">
        <v>613</v>
      </c>
      <c r="CA17" t="s">
        <v>614</v>
      </c>
      <c r="CB17" t="s">
        <v>615</v>
      </c>
      <c r="CC17" t="s">
        <v>127</v>
      </c>
      <c r="CD17" t="s">
        <v>616</v>
      </c>
      <c r="CE17" t="s">
        <v>617</v>
      </c>
      <c r="CF17" t="s">
        <v>618</v>
      </c>
      <c r="CG17" t="s">
        <v>619</v>
      </c>
      <c r="CH17" t="s">
        <v>620</v>
      </c>
      <c r="CI17" t="s">
        <v>621</v>
      </c>
      <c r="CJ17" t="s">
        <v>622</v>
      </c>
      <c r="CK17" t="s">
        <v>623</v>
      </c>
      <c r="CL17" t="s">
        <v>624</v>
      </c>
      <c r="CM17" t="s">
        <v>625</v>
      </c>
      <c r="CN17" t="s">
        <v>626</v>
      </c>
      <c r="CO17" t="s">
        <v>627</v>
      </c>
      <c r="CP17" t="s">
        <v>628</v>
      </c>
      <c r="CQ17" t="s">
        <v>629</v>
      </c>
      <c r="CR17" t="s">
        <v>630</v>
      </c>
      <c r="CS17" t="s">
        <v>631</v>
      </c>
      <c r="CT17" t="s">
        <v>632</v>
      </c>
      <c r="CU17" t="s">
        <v>633</v>
      </c>
      <c r="CV17" t="s">
        <v>634</v>
      </c>
      <c r="CW17" t="s">
        <v>635</v>
      </c>
      <c r="CX17" t="s">
        <v>636</v>
      </c>
      <c r="CY17" t="s">
        <v>637</v>
      </c>
      <c r="CZ17" t="s">
        <v>638</v>
      </c>
      <c r="DA17" t="s">
        <v>639</v>
      </c>
      <c r="DB17" t="s">
        <v>640</v>
      </c>
      <c r="DC17" t="s">
        <v>641</v>
      </c>
      <c r="DD17" t="s">
        <v>642</v>
      </c>
      <c r="DE17" t="s">
        <v>155</v>
      </c>
      <c r="DF17" t="s">
        <v>643</v>
      </c>
      <c r="DG17" t="s">
        <v>644</v>
      </c>
      <c r="DH17" t="s">
        <v>645</v>
      </c>
      <c r="DI17" t="s">
        <v>646</v>
      </c>
      <c r="DJ17" t="s">
        <v>647</v>
      </c>
      <c r="DK17" t="s">
        <v>648</v>
      </c>
      <c r="DL17" t="s">
        <v>649</v>
      </c>
      <c r="DM17" t="s">
        <v>650</v>
      </c>
      <c r="DN17" t="s">
        <v>651</v>
      </c>
      <c r="DO17" t="s">
        <v>652</v>
      </c>
    </row>
    <row r="18" spans="1:119" x14ac:dyDescent="0.25">
      <c r="A18">
        <f t="shared" si="0"/>
        <v>9</v>
      </c>
      <c r="B18" t="s">
        <v>653</v>
      </c>
      <c r="C18" t="s">
        <v>654</v>
      </c>
      <c r="D18" t="s">
        <v>655</v>
      </c>
      <c r="E18" t="s">
        <v>656</v>
      </c>
      <c r="F18" t="s">
        <v>657</v>
      </c>
      <c r="G18" t="s">
        <v>658</v>
      </c>
      <c r="H18" t="s">
        <v>659</v>
      </c>
      <c r="I18" t="s">
        <v>660</v>
      </c>
      <c r="J18" t="s">
        <v>183</v>
      </c>
      <c r="K18" t="s">
        <v>661</v>
      </c>
    </row>
    <row r="19" spans="1:119" x14ac:dyDescent="0.25">
      <c r="A19">
        <f t="shared" si="0"/>
        <v>4</v>
      </c>
      <c r="B19" t="s">
        <v>662</v>
      </c>
      <c r="C19" t="s">
        <v>200</v>
      </c>
      <c r="D19" t="s">
        <v>663</v>
      </c>
      <c r="E19" t="s">
        <v>287</v>
      </c>
      <c r="F19" t="s">
        <v>664</v>
      </c>
    </row>
    <row r="20" spans="1:119" x14ac:dyDescent="0.25">
      <c r="A20">
        <f t="shared" si="0"/>
        <v>37</v>
      </c>
      <c r="B20" t="s">
        <v>665</v>
      </c>
      <c r="C20" t="s">
        <v>666</v>
      </c>
      <c r="D20" t="s">
        <v>667</v>
      </c>
      <c r="E20" t="s">
        <v>668</v>
      </c>
      <c r="F20" t="s">
        <v>669</v>
      </c>
      <c r="G20" t="s">
        <v>670</v>
      </c>
      <c r="H20" t="s">
        <v>671</v>
      </c>
      <c r="I20" t="s">
        <v>672</v>
      </c>
      <c r="J20" t="s">
        <v>673</v>
      </c>
      <c r="K20" t="s">
        <v>674</v>
      </c>
      <c r="L20" t="s">
        <v>675</v>
      </c>
      <c r="M20" t="s">
        <v>676</v>
      </c>
      <c r="N20" t="s">
        <v>87</v>
      </c>
      <c r="O20" t="s">
        <v>677</v>
      </c>
      <c r="P20" t="s">
        <v>678</v>
      </c>
      <c r="Q20" t="s">
        <v>679</v>
      </c>
      <c r="R20" t="s">
        <v>680</v>
      </c>
      <c r="S20" t="s">
        <v>681</v>
      </c>
      <c r="T20" t="s">
        <v>682</v>
      </c>
      <c r="U20" t="s">
        <v>683</v>
      </c>
      <c r="V20" t="s">
        <v>684</v>
      </c>
      <c r="W20" t="s">
        <v>685</v>
      </c>
      <c r="X20" t="s">
        <v>686</v>
      </c>
      <c r="Y20" t="s">
        <v>375</v>
      </c>
      <c r="Z20" t="s">
        <v>687</v>
      </c>
      <c r="AA20" t="s">
        <v>688</v>
      </c>
      <c r="AB20" t="s">
        <v>689</v>
      </c>
      <c r="AC20" t="s">
        <v>690</v>
      </c>
      <c r="AD20" t="s">
        <v>691</v>
      </c>
      <c r="AE20" t="s">
        <v>321</v>
      </c>
      <c r="AF20" t="s">
        <v>692</v>
      </c>
      <c r="AG20" t="s">
        <v>693</v>
      </c>
      <c r="AH20" t="s">
        <v>694</v>
      </c>
      <c r="AI20" t="s">
        <v>695</v>
      </c>
      <c r="AJ20" t="s">
        <v>696</v>
      </c>
      <c r="AK20" t="s">
        <v>697</v>
      </c>
      <c r="AL20" t="s">
        <v>698</v>
      </c>
      <c r="AM20" t="s">
        <v>699</v>
      </c>
    </row>
    <row r="21" spans="1:119" x14ac:dyDescent="0.25">
      <c r="A21">
        <f t="shared" si="0"/>
        <v>15</v>
      </c>
      <c r="B21" t="s">
        <v>700</v>
      </c>
      <c r="C21" t="s">
        <v>387</v>
      </c>
      <c r="D21" t="s">
        <v>701</v>
      </c>
      <c r="E21" t="s">
        <v>702</v>
      </c>
      <c r="F21" t="s">
        <v>703</v>
      </c>
      <c r="G21" t="s">
        <v>704</v>
      </c>
      <c r="H21" t="s">
        <v>705</v>
      </c>
      <c r="I21" t="s">
        <v>706</v>
      </c>
      <c r="J21" t="s">
        <v>707</v>
      </c>
      <c r="K21" t="s">
        <v>708</v>
      </c>
      <c r="L21" t="s">
        <v>473</v>
      </c>
      <c r="M21" t="s">
        <v>709</v>
      </c>
      <c r="N21" t="s">
        <v>710</v>
      </c>
      <c r="O21" t="s">
        <v>711</v>
      </c>
      <c r="P21" t="s">
        <v>712</v>
      </c>
      <c r="Q21" t="s">
        <v>238</v>
      </c>
    </row>
    <row r="22" spans="1:119" x14ac:dyDescent="0.25">
      <c r="A22">
        <f t="shared" si="0"/>
        <v>30</v>
      </c>
      <c r="B22" t="s">
        <v>713</v>
      </c>
      <c r="C22" t="s">
        <v>714</v>
      </c>
      <c r="D22" t="s">
        <v>715</v>
      </c>
      <c r="E22" t="s">
        <v>716</v>
      </c>
      <c r="F22" t="s">
        <v>717</v>
      </c>
      <c r="G22" t="s">
        <v>718</v>
      </c>
      <c r="H22" t="s">
        <v>719</v>
      </c>
      <c r="I22" t="s">
        <v>71</v>
      </c>
      <c r="J22" t="s">
        <v>720</v>
      </c>
      <c r="K22" t="s">
        <v>721</v>
      </c>
      <c r="L22" t="s">
        <v>722</v>
      </c>
      <c r="M22" t="s">
        <v>723</v>
      </c>
      <c r="N22" t="s">
        <v>724</v>
      </c>
      <c r="O22" t="s">
        <v>725</v>
      </c>
      <c r="P22" t="s">
        <v>726</v>
      </c>
      <c r="Q22" t="s">
        <v>727</v>
      </c>
      <c r="R22" t="s">
        <v>728</v>
      </c>
      <c r="S22" t="s">
        <v>729</v>
      </c>
      <c r="T22" t="s">
        <v>730</v>
      </c>
      <c r="U22" t="s">
        <v>731</v>
      </c>
      <c r="V22" t="s">
        <v>732</v>
      </c>
      <c r="W22" t="s">
        <v>379</v>
      </c>
      <c r="X22" t="s">
        <v>733</v>
      </c>
      <c r="Y22" t="s">
        <v>734</v>
      </c>
      <c r="Z22" t="s">
        <v>735</v>
      </c>
      <c r="AA22" t="s">
        <v>736</v>
      </c>
      <c r="AB22" t="s">
        <v>737</v>
      </c>
      <c r="AC22" t="s">
        <v>738</v>
      </c>
      <c r="AD22" t="s">
        <v>739</v>
      </c>
      <c r="AE22" t="s">
        <v>740</v>
      </c>
      <c r="AF22" t="s">
        <v>741</v>
      </c>
    </row>
    <row r="23" spans="1:119" x14ac:dyDescent="0.25">
      <c r="A23">
        <f t="shared" si="0"/>
        <v>29</v>
      </c>
      <c r="B23" t="s">
        <v>742</v>
      </c>
      <c r="C23" t="s">
        <v>743</v>
      </c>
      <c r="D23" t="s">
        <v>744</v>
      </c>
      <c r="E23" t="s">
        <v>745</v>
      </c>
      <c r="F23" t="s">
        <v>746</v>
      </c>
      <c r="G23" t="s">
        <v>747</v>
      </c>
      <c r="H23" t="s">
        <v>748</v>
      </c>
      <c r="I23" t="s">
        <v>749</v>
      </c>
      <c r="J23" t="s">
        <v>750</v>
      </c>
      <c r="K23" t="s">
        <v>751</v>
      </c>
      <c r="L23" t="s">
        <v>752</v>
      </c>
      <c r="M23" t="s">
        <v>86</v>
      </c>
      <c r="N23" t="s">
        <v>724</v>
      </c>
      <c r="O23" t="s">
        <v>753</v>
      </c>
      <c r="P23" t="s">
        <v>754</v>
      </c>
      <c r="Q23" t="s">
        <v>755</v>
      </c>
      <c r="R23" t="s">
        <v>756</v>
      </c>
      <c r="S23" t="s">
        <v>757</v>
      </c>
      <c r="T23" t="s">
        <v>758</v>
      </c>
      <c r="U23" t="s">
        <v>759</v>
      </c>
      <c r="V23" t="s">
        <v>760</v>
      </c>
      <c r="W23" t="s">
        <v>397</v>
      </c>
      <c r="X23" t="s">
        <v>761</v>
      </c>
      <c r="Y23" t="s">
        <v>762</v>
      </c>
      <c r="Z23" t="s">
        <v>763</v>
      </c>
      <c r="AA23" t="s">
        <v>764</v>
      </c>
      <c r="AB23" t="s">
        <v>480</v>
      </c>
      <c r="AC23" t="s">
        <v>765</v>
      </c>
      <c r="AD23" t="s">
        <v>766</v>
      </c>
      <c r="AE23" t="s">
        <v>767</v>
      </c>
    </row>
    <row r="24" spans="1:119" x14ac:dyDescent="0.25">
      <c r="A24">
        <f t="shared" si="0"/>
        <v>64</v>
      </c>
      <c r="B24" t="s">
        <v>107</v>
      </c>
      <c r="C24" t="s">
        <v>543</v>
      </c>
      <c r="D24" t="s">
        <v>768</v>
      </c>
      <c r="E24" t="s">
        <v>769</v>
      </c>
      <c r="F24" t="s">
        <v>770</v>
      </c>
      <c r="G24" t="s">
        <v>771</v>
      </c>
      <c r="H24" t="s">
        <v>244</v>
      </c>
      <c r="I24" t="s">
        <v>772</v>
      </c>
      <c r="J24" t="s">
        <v>773</v>
      </c>
      <c r="K24" t="s">
        <v>774</v>
      </c>
      <c r="L24" t="s">
        <v>775</v>
      </c>
      <c r="M24" t="s">
        <v>776</v>
      </c>
      <c r="N24" t="s">
        <v>205</v>
      </c>
      <c r="O24" t="s">
        <v>777</v>
      </c>
      <c r="P24" t="s">
        <v>778</v>
      </c>
      <c r="Q24" t="s">
        <v>779</v>
      </c>
      <c r="R24" t="s">
        <v>780</v>
      </c>
      <c r="S24" t="s">
        <v>781</v>
      </c>
      <c r="T24" t="s">
        <v>782</v>
      </c>
      <c r="U24" t="s">
        <v>783</v>
      </c>
      <c r="V24" t="s">
        <v>428</v>
      </c>
      <c r="W24" t="s">
        <v>784</v>
      </c>
      <c r="X24" t="s">
        <v>785</v>
      </c>
      <c r="Y24" t="s">
        <v>786</v>
      </c>
      <c r="Z24" t="s">
        <v>787</v>
      </c>
      <c r="AA24" t="s">
        <v>788</v>
      </c>
      <c r="AB24" t="s">
        <v>789</v>
      </c>
      <c r="AC24" t="s">
        <v>790</v>
      </c>
      <c r="AD24" t="s">
        <v>791</v>
      </c>
      <c r="AE24" t="s">
        <v>792</v>
      </c>
      <c r="AF24" t="s">
        <v>793</v>
      </c>
      <c r="AG24" t="s">
        <v>794</v>
      </c>
      <c r="AH24" t="s">
        <v>795</v>
      </c>
      <c r="AI24" t="s">
        <v>99</v>
      </c>
      <c r="AJ24" t="s">
        <v>796</v>
      </c>
      <c r="AK24" t="s">
        <v>797</v>
      </c>
      <c r="AL24" t="s">
        <v>798</v>
      </c>
      <c r="AM24" t="s">
        <v>799</v>
      </c>
      <c r="AN24" t="s">
        <v>800</v>
      </c>
      <c r="AO24" t="s">
        <v>597</v>
      </c>
      <c r="AP24" t="s">
        <v>107</v>
      </c>
      <c r="AQ24" t="s">
        <v>801</v>
      </c>
      <c r="AR24" t="s">
        <v>802</v>
      </c>
      <c r="AS24" t="s">
        <v>803</v>
      </c>
      <c r="AT24" t="s">
        <v>804</v>
      </c>
      <c r="AU24" t="s">
        <v>805</v>
      </c>
      <c r="AV24" t="s">
        <v>806</v>
      </c>
      <c r="AW24" t="s">
        <v>807</v>
      </c>
      <c r="AX24" t="s">
        <v>808</v>
      </c>
      <c r="AY24" t="s">
        <v>612</v>
      </c>
      <c r="AZ24" t="s">
        <v>809</v>
      </c>
      <c r="BA24" t="s">
        <v>810</v>
      </c>
      <c r="BB24" t="s">
        <v>811</v>
      </c>
      <c r="BC24" t="s">
        <v>614</v>
      </c>
      <c r="BD24" t="s">
        <v>812</v>
      </c>
      <c r="BE24" t="s">
        <v>228</v>
      </c>
      <c r="BF24" t="s">
        <v>813</v>
      </c>
      <c r="BG24" t="s">
        <v>814</v>
      </c>
      <c r="BH24" t="s">
        <v>137</v>
      </c>
      <c r="BI24" t="s">
        <v>815</v>
      </c>
      <c r="BJ24" t="s">
        <v>816</v>
      </c>
      <c r="BK24" t="s">
        <v>817</v>
      </c>
      <c r="BL24" t="s">
        <v>818</v>
      </c>
      <c r="BM24" t="s">
        <v>819</v>
      </c>
      <c r="BN24" t="s">
        <v>820</v>
      </c>
    </row>
    <row r="25" spans="1:119" x14ac:dyDescent="0.25">
      <c r="A25">
        <f t="shared" si="0"/>
        <v>40</v>
      </c>
      <c r="B25" t="s">
        <v>821</v>
      </c>
      <c r="C25" t="s">
        <v>822</v>
      </c>
      <c r="D25" t="s">
        <v>823</v>
      </c>
      <c r="E25" t="s">
        <v>824</v>
      </c>
      <c r="F25" t="s">
        <v>825</v>
      </c>
      <c r="G25" t="s">
        <v>826</v>
      </c>
      <c r="H25" t="s">
        <v>827</v>
      </c>
      <c r="I25" t="s">
        <v>828</v>
      </c>
      <c r="J25" t="s">
        <v>829</v>
      </c>
      <c r="K25" t="s">
        <v>830</v>
      </c>
      <c r="L25" t="s">
        <v>831</v>
      </c>
      <c r="M25" t="s">
        <v>832</v>
      </c>
      <c r="N25" t="s">
        <v>833</v>
      </c>
      <c r="O25" t="s">
        <v>834</v>
      </c>
      <c r="P25" t="s">
        <v>835</v>
      </c>
      <c r="Q25" t="s">
        <v>836</v>
      </c>
      <c r="R25" t="s">
        <v>837</v>
      </c>
      <c r="S25" t="s">
        <v>838</v>
      </c>
      <c r="T25" t="s">
        <v>839</v>
      </c>
      <c r="U25" t="s">
        <v>840</v>
      </c>
      <c r="V25" t="s">
        <v>841</v>
      </c>
      <c r="W25" t="s">
        <v>842</v>
      </c>
      <c r="X25" t="s">
        <v>843</v>
      </c>
      <c r="Y25" t="s">
        <v>844</v>
      </c>
      <c r="Z25" t="s">
        <v>845</v>
      </c>
      <c r="AA25" t="s">
        <v>846</v>
      </c>
      <c r="AB25" t="s">
        <v>847</v>
      </c>
      <c r="AC25" t="s">
        <v>848</v>
      </c>
      <c r="AD25" t="s">
        <v>32</v>
      </c>
      <c r="AE25" t="s">
        <v>849</v>
      </c>
      <c r="AF25" t="s">
        <v>850</v>
      </c>
      <c r="AG25" t="s">
        <v>851</v>
      </c>
      <c r="AH25" t="s">
        <v>615</v>
      </c>
      <c r="AI25" t="s">
        <v>852</v>
      </c>
      <c r="AJ25" t="s">
        <v>853</v>
      </c>
      <c r="AK25" t="s">
        <v>854</v>
      </c>
      <c r="AL25" t="s">
        <v>855</v>
      </c>
      <c r="AM25" t="s">
        <v>856</v>
      </c>
      <c r="AN25" t="s">
        <v>148</v>
      </c>
      <c r="AO25" t="s">
        <v>857</v>
      </c>
      <c r="AP25" t="s">
        <v>858</v>
      </c>
    </row>
    <row r="26" spans="1:119" x14ac:dyDescent="0.25">
      <c r="A26">
        <f t="shared" si="0"/>
        <v>13</v>
      </c>
      <c r="B26" t="s">
        <v>859</v>
      </c>
      <c r="C26" t="s">
        <v>774</v>
      </c>
      <c r="D26" t="s">
        <v>860</v>
      </c>
      <c r="E26" t="s">
        <v>861</v>
      </c>
      <c r="F26" t="s">
        <v>862</v>
      </c>
      <c r="G26" t="s">
        <v>863</v>
      </c>
      <c r="H26" t="s">
        <v>864</v>
      </c>
      <c r="I26" t="s">
        <v>865</v>
      </c>
      <c r="J26" t="s">
        <v>127</v>
      </c>
      <c r="K26" t="s">
        <v>866</v>
      </c>
      <c r="L26" t="s">
        <v>852</v>
      </c>
      <c r="M26" t="s">
        <v>867</v>
      </c>
      <c r="N26" t="s">
        <v>868</v>
      </c>
      <c r="O26" t="s">
        <v>869</v>
      </c>
    </row>
    <row r="27" spans="1:119" x14ac:dyDescent="0.25">
      <c r="A27">
        <f t="shared" si="0"/>
        <v>12</v>
      </c>
      <c r="B27" t="s">
        <v>16</v>
      </c>
      <c r="C27" t="s">
        <v>48</v>
      </c>
      <c r="D27" t="s">
        <v>248</v>
      </c>
      <c r="E27" t="s">
        <v>17</v>
      </c>
      <c r="F27" t="s">
        <v>870</v>
      </c>
      <c r="G27" t="s">
        <v>205</v>
      </c>
      <c r="H27" t="s">
        <v>871</v>
      </c>
      <c r="I27" t="s">
        <v>872</v>
      </c>
      <c r="J27" t="s">
        <v>873</v>
      </c>
      <c r="K27" t="s">
        <v>874</v>
      </c>
      <c r="L27" t="s">
        <v>875</v>
      </c>
      <c r="M27" t="s">
        <v>876</v>
      </c>
      <c r="N27" t="s">
        <v>877</v>
      </c>
    </row>
    <row r="28" spans="1:119" x14ac:dyDescent="0.25">
      <c r="A28">
        <f t="shared" si="0"/>
        <v>14</v>
      </c>
      <c r="B28" t="s">
        <v>378</v>
      </c>
      <c r="C28" t="s">
        <v>878</v>
      </c>
      <c r="D28" t="s">
        <v>422</v>
      </c>
      <c r="E28" t="s">
        <v>879</v>
      </c>
      <c r="F28" t="s">
        <v>880</v>
      </c>
      <c r="G28" t="s">
        <v>881</v>
      </c>
      <c r="H28" t="s">
        <v>882</v>
      </c>
      <c r="I28" t="s">
        <v>883</v>
      </c>
      <c r="J28" t="s">
        <v>884</v>
      </c>
      <c r="K28" t="s">
        <v>885</v>
      </c>
      <c r="L28" t="s">
        <v>886</v>
      </c>
      <c r="M28" t="s">
        <v>887</v>
      </c>
      <c r="N28" t="s">
        <v>888</v>
      </c>
      <c r="O28" t="s">
        <v>889</v>
      </c>
      <c r="P28" t="s">
        <v>890</v>
      </c>
    </row>
    <row r="29" spans="1:119" x14ac:dyDescent="0.25">
      <c r="A29">
        <f t="shared" si="0"/>
        <v>2</v>
      </c>
      <c r="B29" t="s">
        <v>891</v>
      </c>
      <c r="C29" t="s">
        <v>806</v>
      </c>
      <c r="D29" t="s">
        <v>892</v>
      </c>
    </row>
    <row r="30" spans="1:119" x14ac:dyDescent="0.25">
      <c r="A30">
        <f t="shared" si="0"/>
        <v>87</v>
      </c>
      <c r="B30" t="s">
        <v>893</v>
      </c>
      <c r="C30" t="s">
        <v>894</v>
      </c>
      <c r="D30" t="s">
        <v>387</v>
      </c>
      <c r="E30" t="s">
        <v>895</v>
      </c>
      <c r="F30" t="s">
        <v>49</v>
      </c>
      <c r="G30" t="s">
        <v>896</v>
      </c>
      <c r="H30" t="s">
        <v>897</v>
      </c>
      <c r="I30" t="s">
        <v>53</v>
      </c>
      <c r="J30" t="s">
        <v>193</v>
      </c>
      <c r="K30" t="s">
        <v>898</v>
      </c>
      <c r="L30" t="s">
        <v>551</v>
      </c>
      <c r="M30" t="s">
        <v>899</v>
      </c>
      <c r="N30" t="s">
        <v>900</v>
      </c>
      <c r="O30" t="s">
        <v>901</v>
      </c>
      <c r="P30" t="s">
        <v>902</v>
      </c>
      <c r="Q30" t="s">
        <v>903</v>
      </c>
      <c r="R30" t="s">
        <v>904</v>
      </c>
      <c r="S30" t="s">
        <v>905</v>
      </c>
      <c r="T30" t="s">
        <v>517</v>
      </c>
      <c r="U30" t="s">
        <v>906</v>
      </c>
      <c r="V30" t="s">
        <v>907</v>
      </c>
      <c r="W30" t="s">
        <v>70</v>
      </c>
      <c r="X30" t="s">
        <v>908</v>
      </c>
      <c r="Y30" t="s">
        <v>909</v>
      </c>
      <c r="Z30" t="s">
        <v>910</v>
      </c>
      <c r="AA30" t="s">
        <v>911</v>
      </c>
      <c r="AB30" t="s">
        <v>912</v>
      </c>
      <c r="AC30" t="s">
        <v>913</v>
      </c>
      <c r="AD30" t="s">
        <v>208</v>
      </c>
      <c r="AE30" t="s">
        <v>914</v>
      </c>
      <c r="AF30" t="s">
        <v>915</v>
      </c>
      <c r="AG30" t="s">
        <v>916</v>
      </c>
      <c r="AH30" t="s">
        <v>917</v>
      </c>
      <c r="AI30" t="s">
        <v>918</v>
      </c>
      <c r="AJ30" t="s">
        <v>919</v>
      </c>
      <c r="AK30" t="s">
        <v>920</v>
      </c>
      <c r="AL30" t="s">
        <v>921</v>
      </c>
      <c r="AM30" t="s">
        <v>922</v>
      </c>
      <c r="AN30" t="s">
        <v>923</v>
      </c>
      <c r="AO30" t="s">
        <v>87</v>
      </c>
      <c r="AP30" t="s">
        <v>924</v>
      </c>
      <c r="AQ30" t="s">
        <v>925</v>
      </c>
      <c r="AR30" t="s">
        <v>926</v>
      </c>
      <c r="AS30" t="s">
        <v>927</v>
      </c>
      <c r="AT30" t="s">
        <v>928</v>
      </c>
      <c r="AU30" t="s">
        <v>929</v>
      </c>
      <c r="AV30" t="s">
        <v>472</v>
      </c>
      <c r="AW30" t="s">
        <v>930</v>
      </c>
      <c r="AX30" t="s">
        <v>931</v>
      </c>
      <c r="AY30" t="s">
        <v>932</v>
      </c>
      <c r="AZ30" t="s">
        <v>933</v>
      </c>
      <c r="BA30" t="s">
        <v>934</v>
      </c>
      <c r="BB30" t="s">
        <v>935</v>
      </c>
      <c r="BC30" t="s">
        <v>936</v>
      </c>
      <c r="BD30" t="s">
        <v>937</v>
      </c>
      <c r="BE30" t="s">
        <v>938</v>
      </c>
      <c r="BF30" t="s">
        <v>939</v>
      </c>
      <c r="BG30" t="s">
        <v>940</v>
      </c>
      <c r="BH30" t="s">
        <v>941</v>
      </c>
      <c r="BI30" t="s">
        <v>942</v>
      </c>
      <c r="BJ30" t="s">
        <v>943</v>
      </c>
      <c r="BK30" t="s">
        <v>944</v>
      </c>
      <c r="BL30" t="s">
        <v>945</v>
      </c>
      <c r="BM30" t="s">
        <v>946</v>
      </c>
      <c r="BN30" t="s">
        <v>947</v>
      </c>
      <c r="BO30" t="s">
        <v>948</v>
      </c>
      <c r="BP30" t="s">
        <v>121</v>
      </c>
      <c r="BQ30" t="s">
        <v>949</v>
      </c>
      <c r="BR30" t="s">
        <v>892</v>
      </c>
      <c r="BS30" t="s">
        <v>950</v>
      </c>
      <c r="BT30" t="s">
        <v>951</v>
      </c>
      <c r="BU30" t="s">
        <v>952</v>
      </c>
      <c r="BV30" t="s">
        <v>953</v>
      </c>
      <c r="BW30" t="s">
        <v>866</v>
      </c>
      <c r="BX30" t="s">
        <v>954</v>
      </c>
      <c r="BY30" t="s">
        <v>137</v>
      </c>
      <c r="BZ30" t="s">
        <v>955</v>
      </c>
      <c r="CA30" t="s">
        <v>956</v>
      </c>
      <c r="CB30" t="s">
        <v>957</v>
      </c>
      <c r="CC30" t="s">
        <v>958</v>
      </c>
      <c r="CD30" t="s">
        <v>451</v>
      </c>
      <c r="CE30" t="s">
        <v>959</v>
      </c>
      <c r="CF30" t="s">
        <v>960</v>
      </c>
      <c r="CG30" t="s">
        <v>961</v>
      </c>
      <c r="CH30" t="s">
        <v>962</v>
      </c>
      <c r="CI30" t="s">
        <v>963</v>
      </c>
      <c r="CJ30" t="s">
        <v>238</v>
      </c>
      <c r="CK30" t="s">
        <v>964</v>
      </c>
    </row>
    <row r="31" spans="1:119" x14ac:dyDescent="0.25">
      <c r="A31">
        <f t="shared" si="0"/>
        <v>26</v>
      </c>
      <c r="B31" t="s">
        <v>451</v>
      </c>
      <c r="C31" t="s">
        <v>248</v>
      </c>
      <c r="D31" t="s">
        <v>965</v>
      </c>
      <c r="E31" t="s">
        <v>966</v>
      </c>
      <c r="F31" t="s">
        <v>967</v>
      </c>
      <c r="G31" t="s">
        <v>968</v>
      </c>
      <c r="H31" t="s">
        <v>969</v>
      </c>
      <c r="I31" t="s">
        <v>970</v>
      </c>
      <c r="J31" t="s">
        <v>971</v>
      </c>
      <c r="K31" t="s">
        <v>972</v>
      </c>
      <c r="L31" t="s">
        <v>99</v>
      </c>
      <c r="M31" t="s">
        <v>973</v>
      </c>
      <c r="N31" t="s">
        <v>974</v>
      </c>
      <c r="O31" t="s">
        <v>975</v>
      </c>
      <c r="P31" t="s">
        <v>976</v>
      </c>
      <c r="Q31" t="s">
        <v>977</v>
      </c>
      <c r="R31" t="s">
        <v>978</v>
      </c>
      <c r="S31" t="s">
        <v>979</v>
      </c>
      <c r="T31" t="s">
        <v>980</v>
      </c>
      <c r="U31" t="s">
        <v>981</v>
      </c>
      <c r="V31" t="s">
        <v>982</v>
      </c>
      <c r="W31" t="s">
        <v>983</v>
      </c>
      <c r="X31" t="s">
        <v>132</v>
      </c>
      <c r="Y31" t="s">
        <v>984</v>
      </c>
      <c r="Z31" t="s">
        <v>985</v>
      </c>
      <c r="AA31" t="s">
        <v>451</v>
      </c>
      <c r="AB31" t="s">
        <v>986</v>
      </c>
    </row>
    <row r="32" spans="1:119" x14ac:dyDescent="0.25">
      <c r="A32">
        <f t="shared" si="0"/>
        <v>47</v>
      </c>
      <c r="B32" t="s">
        <v>987</v>
      </c>
      <c r="C32" t="s">
        <v>988</v>
      </c>
      <c r="D32" t="s">
        <v>989</v>
      </c>
      <c r="E32" t="s">
        <v>990</v>
      </c>
      <c r="F32" t="s">
        <v>991</v>
      </c>
      <c r="G32" t="s">
        <v>992</v>
      </c>
      <c r="H32" t="s">
        <v>993</v>
      </c>
      <c r="I32" t="s">
        <v>994</v>
      </c>
      <c r="J32" t="s">
        <v>995</v>
      </c>
      <c r="K32" t="s">
        <v>996</v>
      </c>
      <c r="L32" t="s">
        <v>997</v>
      </c>
      <c r="M32" t="s">
        <v>998</v>
      </c>
      <c r="N32" t="s">
        <v>999</v>
      </c>
      <c r="O32" t="s">
        <v>1000</v>
      </c>
      <c r="P32" t="s">
        <v>1001</v>
      </c>
      <c r="Q32" t="s">
        <v>1002</v>
      </c>
      <c r="R32" t="s">
        <v>1003</v>
      </c>
      <c r="S32" t="s">
        <v>1004</v>
      </c>
      <c r="T32" t="s">
        <v>1005</v>
      </c>
      <c r="U32" t="s">
        <v>1006</v>
      </c>
      <c r="V32" t="s">
        <v>1007</v>
      </c>
      <c r="W32" t="s">
        <v>1008</v>
      </c>
      <c r="X32" t="s">
        <v>1009</v>
      </c>
      <c r="Y32" t="s">
        <v>1010</v>
      </c>
      <c r="Z32" t="s">
        <v>1011</v>
      </c>
      <c r="AA32" t="s">
        <v>1012</v>
      </c>
      <c r="AB32" t="s">
        <v>1013</v>
      </c>
      <c r="AC32" t="s">
        <v>1014</v>
      </c>
      <c r="AD32" t="s">
        <v>1015</v>
      </c>
      <c r="AE32" t="s">
        <v>1016</v>
      </c>
      <c r="AF32" t="s">
        <v>1017</v>
      </c>
      <c r="AG32" t="s">
        <v>1018</v>
      </c>
      <c r="AH32" t="s">
        <v>1019</v>
      </c>
      <c r="AI32" t="s">
        <v>1020</v>
      </c>
      <c r="AJ32" t="s">
        <v>1021</v>
      </c>
      <c r="AK32" t="s">
        <v>1022</v>
      </c>
      <c r="AL32" t="s">
        <v>1023</v>
      </c>
      <c r="AM32" t="s">
        <v>1024</v>
      </c>
      <c r="AN32" t="s">
        <v>1025</v>
      </c>
      <c r="AO32" t="s">
        <v>1026</v>
      </c>
      <c r="AP32" t="s">
        <v>1027</v>
      </c>
      <c r="AQ32" t="s">
        <v>131</v>
      </c>
      <c r="AR32" t="s">
        <v>1028</v>
      </c>
      <c r="AS32" t="s">
        <v>450</v>
      </c>
      <c r="AT32" t="s">
        <v>1029</v>
      </c>
      <c r="AU32" t="s">
        <v>1030</v>
      </c>
      <c r="AV32" t="s">
        <v>1031</v>
      </c>
      <c r="AW32" t="s">
        <v>1032</v>
      </c>
    </row>
    <row r="33" spans="1:44" x14ac:dyDescent="0.25">
      <c r="A33">
        <f t="shared" si="0"/>
        <v>42</v>
      </c>
      <c r="B33" t="s">
        <v>1033</v>
      </c>
      <c r="C33" t="s">
        <v>1034</v>
      </c>
      <c r="D33" t="s">
        <v>1035</v>
      </c>
      <c r="E33" t="s">
        <v>1036</v>
      </c>
      <c r="F33" t="s">
        <v>47</v>
      </c>
      <c r="G33" t="s">
        <v>193</v>
      </c>
      <c r="H33" t="s">
        <v>1037</v>
      </c>
      <c r="I33" t="s">
        <v>1038</v>
      </c>
      <c r="J33" t="s">
        <v>1039</v>
      </c>
      <c r="K33" t="s">
        <v>1040</v>
      </c>
      <c r="L33" t="s">
        <v>1041</v>
      </c>
      <c r="M33" t="s">
        <v>173</v>
      </c>
      <c r="N33" t="s">
        <v>1042</v>
      </c>
      <c r="O33" t="s">
        <v>1043</v>
      </c>
      <c r="P33" t="s">
        <v>1044</v>
      </c>
      <c r="Q33" t="s">
        <v>1045</v>
      </c>
      <c r="R33" t="s">
        <v>1046</v>
      </c>
      <c r="S33" t="s">
        <v>1047</v>
      </c>
      <c r="T33" t="s">
        <v>1048</v>
      </c>
      <c r="U33" t="s">
        <v>1049</v>
      </c>
      <c r="V33" t="s">
        <v>1050</v>
      </c>
      <c r="W33" t="s">
        <v>1051</v>
      </c>
      <c r="X33" t="s">
        <v>1052</v>
      </c>
      <c r="Y33" t="s">
        <v>1053</v>
      </c>
      <c r="Z33" t="s">
        <v>99</v>
      </c>
      <c r="AA33" t="s">
        <v>26</v>
      </c>
      <c r="AB33" t="s">
        <v>1054</v>
      </c>
      <c r="AC33" t="s">
        <v>1055</v>
      </c>
      <c r="AD33" t="s">
        <v>1056</v>
      </c>
      <c r="AE33" t="s">
        <v>761</v>
      </c>
      <c r="AF33" t="s">
        <v>1057</v>
      </c>
      <c r="AG33" t="s">
        <v>1058</v>
      </c>
      <c r="AH33" t="s">
        <v>132</v>
      </c>
      <c r="AI33" t="s">
        <v>1059</v>
      </c>
      <c r="AJ33" t="s">
        <v>1060</v>
      </c>
      <c r="AK33" t="s">
        <v>1061</v>
      </c>
      <c r="AL33" t="s">
        <v>1062</v>
      </c>
      <c r="AM33" t="s">
        <v>1063</v>
      </c>
      <c r="AN33" t="s">
        <v>1064</v>
      </c>
      <c r="AO33" t="s">
        <v>1065</v>
      </c>
      <c r="AP33" t="s">
        <v>1066</v>
      </c>
      <c r="AQ33" t="s">
        <v>1067</v>
      </c>
      <c r="AR33" t="s">
        <v>1068</v>
      </c>
    </row>
    <row r="34" spans="1:44" x14ac:dyDescent="0.25">
      <c r="A34">
        <f t="shared" si="0"/>
        <v>6</v>
      </c>
      <c r="B34" t="s">
        <v>1069</v>
      </c>
      <c r="C34" t="s">
        <v>1070</v>
      </c>
      <c r="D34" t="s">
        <v>1071</v>
      </c>
      <c r="E34" t="s">
        <v>1072</v>
      </c>
      <c r="F34" t="s">
        <v>1073</v>
      </c>
      <c r="G34" t="s">
        <v>1074</v>
      </c>
      <c r="H34" t="s">
        <v>1075</v>
      </c>
    </row>
    <row r="35" spans="1:44" x14ac:dyDescent="0.25">
      <c r="A35">
        <f t="shared" si="0"/>
        <v>4</v>
      </c>
      <c r="B35" t="s">
        <v>1076</v>
      </c>
      <c r="C35" t="s">
        <v>1077</v>
      </c>
      <c r="D35" t="s">
        <v>1078</v>
      </c>
      <c r="E35" t="s">
        <v>1079</v>
      </c>
      <c r="F35" t="s">
        <v>1080</v>
      </c>
    </row>
  </sheetData>
  <conditionalFormatting sqref="A3:A35">
    <cfRule type="dataBar" priority="2">
      <dataBar>
        <cfvo type="min"/>
        <cfvo type="max"/>
        <color rgb="FF638EC6"/>
      </dataBar>
      <extLst>
        <ext xmlns:x14="http://schemas.microsoft.com/office/spreadsheetml/2009/9/main" uri="{B025F937-C7B1-47D3-B67F-A62EFF666E3E}">
          <x14:id>{97170BAC-45D1-4D4E-96B4-8A9819279591}</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97170BAC-45D1-4D4E-96B4-8A9819279591}">
            <x14:dataBar minLength="0" maxLength="100" border="1" negativeBarBorderColorSameAsPositive="0">
              <x14:cfvo type="autoMin"/>
              <x14:cfvo type="autoMax"/>
              <x14:borderColor rgb="FF638EC6"/>
              <x14:negativeFillColor rgb="FFFF0000"/>
              <x14:negativeBorderColor rgb="FFFF0000"/>
              <x14:axisColor rgb="FF000000"/>
            </x14:dataBar>
          </x14:cfRule>
          <xm:sqref>A3:A35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BDF4-3ED9-4671-8729-2C63EDF93F95}">
  <dimension ref="B1:BI129"/>
  <sheetViews>
    <sheetView showGridLines="0" tabSelected="1" zoomScale="90" zoomScaleNormal="90" workbookViewId="0">
      <selection activeCell="AT95" sqref="AT95:BH96"/>
    </sheetView>
  </sheetViews>
  <sheetFormatPr baseColWidth="10" defaultColWidth="8.7109375" defaultRowHeight="15" x14ac:dyDescent="0.25"/>
  <cols>
    <col min="1" max="84" width="2.5703125" customWidth="1"/>
  </cols>
  <sheetData>
    <row r="1" spans="2:61" x14ac:dyDescent="0.25">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row>
    <row r="2" spans="2:61" ht="15" customHeight="1" x14ac:dyDescent="0.25">
      <c r="B2" s="28"/>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13" customFormat="1" ht="30" customHeight="1" x14ac:dyDescent="0.3">
      <c r="B5" s="10"/>
      <c r="L5" s="106" t="s">
        <v>1081</v>
      </c>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1"/>
      <c r="BA5" s="11"/>
      <c r="BB5" s="11"/>
      <c r="BC5" s="11"/>
      <c r="BD5" s="11"/>
      <c r="BE5" s="11"/>
      <c r="BF5" s="11"/>
      <c r="BG5" s="11"/>
      <c r="BH5" s="11"/>
      <c r="BI5" s="12"/>
    </row>
    <row r="6" spans="2:61" hidden="1" x14ac:dyDescent="0.25">
      <c r="B6" s="4"/>
      <c r="C6" s="9"/>
      <c r="D6" s="9"/>
      <c r="E6" s="9"/>
      <c r="F6" s="19"/>
      <c r="G6" s="19"/>
      <c r="H6" s="19"/>
      <c r="I6" s="19"/>
      <c r="J6" s="19"/>
      <c r="K6" s="19"/>
      <c r="L6" s="19"/>
      <c r="M6" s="19"/>
      <c r="N6" s="19"/>
      <c r="O6" s="19"/>
      <c r="P6" s="19"/>
      <c r="Q6" s="19"/>
      <c r="R6" s="19"/>
      <c r="S6" s="19"/>
      <c r="T6" s="19"/>
      <c r="U6" s="19"/>
      <c r="V6" s="19"/>
      <c r="W6" s="19"/>
      <c r="X6" s="19"/>
      <c r="Y6" s="19"/>
      <c r="Z6" s="19"/>
      <c r="AA6" s="19"/>
      <c r="AB6" s="19"/>
      <c r="AC6" s="19"/>
      <c r="AD6" s="19"/>
      <c r="AE6" s="19"/>
      <c r="BF6" s="9"/>
      <c r="BG6" s="9"/>
      <c r="BH6" s="9"/>
      <c r="BI6" s="5"/>
    </row>
    <row r="7" spans="2:61" hidden="1" x14ac:dyDescent="0.25">
      <c r="B7" s="4"/>
      <c r="BI7" s="5"/>
    </row>
    <row r="8" spans="2:61" hidden="1" x14ac:dyDescent="0.25">
      <c r="B8" s="4"/>
      <c r="BI8" s="5"/>
    </row>
    <row r="9" spans="2:61" hidden="1" x14ac:dyDescent="0.25">
      <c r="B9" s="4"/>
      <c r="BI9" s="5"/>
    </row>
    <row r="10" spans="2:61" ht="15" customHeight="1" x14ac:dyDescent="0.25">
      <c r="B10" s="4"/>
      <c r="BI10" s="5"/>
    </row>
    <row r="11" spans="2:61" ht="14.45" customHeight="1" x14ac:dyDescent="0.3">
      <c r="B11" s="4"/>
      <c r="F11" s="23" t="s">
        <v>1082</v>
      </c>
      <c r="BI11" s="5"/>
    </row>
    <row r="12" spans="2:61" ht="7.5" customHeight="1" x14ac:dyDescent="0.25">
      <c r="B12" s="4"/>
      <c r="BI12" s="5"/>
    </row>
    <row r="13" spans="2:61" ht="14.45" customHeight="1" x14ac:dyDescent="0.25">
      <c r="B13" s="4"/>
      <c r="C13" s="132" t="s">
        <v>1083</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3"/>
      <c r="AR13" s="122" t="s">
        <v>1084</v>
      </c>
      <c r="AS13" s="123"/>
      <c r="AT13" s="126" t="s">
        <v>1085</v>
      </c>
      <c r="AU13" s="127"/>
      <c r="AV13" s="127"/>
      <c r="AW13" s="127"/>
      <c r="AX13" s="127"/>
      <c r="AY13" s="127"/>
      <c r="AZ13" s="127"/>
      <c r="BA13" s="127"/>
      <c r="BB13" s="127"/>
      <c r="BC13" s="127"/>
      <c r="BD13" s="127"/>
      <c r="BE13" s="127"/>
      <c r="BF13" s="127"/>
      <c r="BG13" s="127"/>
      <c r="BH13" s="128"/>
      <c r="BI13" s="5"/>
    </row>
    <row r="14" spans="2:61" ht="14.45" customHeight="1" x14ac:dyDescent="0.25">
      <c r="B14" s="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5"/>
      <c r="AR14" s="124"/>
      <c r="AS14" s="125"/>
      <c r="AT14" s="129"/>
      <c r="AU14" s="130"/>
      <c r="AV14" s="130"/>
      <c r="AW14" s="130"/>
      <c r="AX14" s="130"/>
      <c r="AY14" s="130"/>
      <c r="AZ14" s="130"/>
      <c r="BA14" s="130"/>
      <c r="BB14" s="130"/>
      <c r="BC14" s="130"/>
      <c r="BD14" s="130"/>
      <c r="BE14" s="130"/>
      <c r="BF14" s="130"/>
      <c r="BG14" s="130"/>
      <c r="BH14" s="131"/>
      <c r="BI14" s="5"/>
    </row>
    <row r="15" spans="2:61" ht="9.9499999999999993" customHeight="1" x14ac:dyDescent="0.25">
      <c r="B15" s="4"/>
      <c r="C15" s="15"/>
      <c r="D15" s="15"/>
      <c r="E15" s="15"/>
      <c r="F15" s="24"/>
      <c r="G15" s="15"/>
      <c r="H15" s="15"/>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BI15" s="5"/>
    </row>
    <row r="16" spans="2:61" ht="14.45" customHeight="1" x14ac:dyDescent="0.25">
      <c r="B16" s="4"/>
      <c r="C16" s="132" t="s">
        <v>1086</v>
      </c>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3"/>
      <c r="AR16" s="122" t="s">
        <v>1084</v>
      </c>
      <c r="AS16" s="123"/>
      <c r="AT16" s="126" t="s">
        <v>1085</v>
      </c>
      <c r="AU16" s="127"/>
      <c r="AV16" s="127"/>
      <c r="AW16" s="127"/>
      <c r="AX16" s="127"/>
      <c r="AY16" s="127"/>
      <c r="AZ16" s="127"/>
      <c r="BA16" s="127"/>
      <c r="BB16" s="127"/>
      <c r="BC16" s="127"/>
      <c r="BD16" s="127"/>
      <c r="BE16" s="127"/>
      <c r="BF16" s="127"/>
      <c r="BG16" s="127"/>
      <c r="BH16" s="128"/>
      <c r="BI16" s="5"/>
    </row>
    <row r="17" spans="2:61" x14ac:dyDescent="0.25">
      <c r="B17" s="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5"/>
      <c r="AR17" s="124"/>
      <c r="AS17" s="125"/>
      <c r="AT17" s="129"/>
      <c r="AU17" s="130"/>
      <c r="AV17" s="130"/>
      <c r="AW17" s="130"/>
      <c r="AX17" s="130"/>
      <c r="AY17" s="130"/>
      <c r="AZ17" s="130"/>
      <c r="BA17" s="130"/>
      <c r="BB17" s="130"/>
      <c r="BC17" s="130"/>
      <c r="BD17" s="130"/>
      <c r="BE17" s="130"/>
      <c r="BF17" s="130"/>
      <c r="BG17" s="130"/>
      <c r="BH17" s="131"/>
      <c r="BI17" s="5"/>
    </row>
    <row r="18" spans="2:61" ht="5.0999999999999996" customHeight="1" x14ac:dyDescent="0.25">
      <c r="B18" s="4"/>
      <c r="C18" s="15"/>
      <c r="D18" s="15"/>
      <c r="E18" s="15"/>
      <c r="F18" s="15"/>
      <c r="G18" s="15"/>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15"/>
      <c r="AJ18" s="15"/>
      <c r="AK18" s="15"/>
      <c r="AL18" s="15"/>
      <c r="AM18" s="15"/>
      <c r="AN18" s="15"/>
      <c r="AO18" s="15"/>
      <c r="AP18" s="15"/>
      <c r="AQ18" s="15"/>
      <c r="BI18" s="5"/>
    </row>
    <row r="19" spans="2:61" ht="14.45" customHeight="1" x14ac:dyDescent="0.25">
      <c r="B19" s="4"/>
      <c r="C19" s="132" t="s">
        <v>1087</v>
      </c>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3"/>
      <c r="AR19" s="122" t="s">
        <v>1084</v>
      </c>
      <c r="AS19" s="123"/>
      <c r="AT19" s="126" t="s">
        <v>1085</v>
      </c>
      <c r="AU19" s="127"/>
      <c r="AV19" s="127"/>
      <c r="AW19" s="127"/>
      <c r="AX19" s="127"/>
      <c r="AY19" s="127"/>
      <c r="AZ19" s="127"/>
      <c r="BA19" s="127"/>
      <c r="BB19" s="127"/>
      <c r="BC19" s="127"/>
      <c r="BD19" s="127"/>
      <c r="BE19" s="127"/>
      <c r="BF19" s="127"/>
      <c r="BG19" s="127"/>
      <c r="BH19" s="128"/>
      <c r="BI19" s="5"/>
    </row>
    <row r="20" spans="2:61" ht="14.45" customHeight="1" x14ac:dyDescent="0.25">
      <c r="B20" s="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5"/>
      <c r="AR20" s="124"/>
      <c r="AS20" s="125"/>
      <c r="AT20" s="129"/>
      <c r="AU20" s="130"/>
      <c r="AV20" s="130"/>
      <c r="AW20" s="130"/>
      <c r="AX20" s="130"/>
      <c r="AY20" s="130"/>
      <c r="AZ20" s="130"/>
      <c r="BA20" s="130"/>
      <c r="BB20" s="130"/>
      <c r="BC20" s="130"/>
      <c r="BD20" s="130"/>
      <c r="BE20" s="130"/>
      <c r="BF20" s="130"/>
      <c r="BG20" s="130"/>
      <c r="BH20" s="131"/>
      <c r="BI20" s="5"/>
    </row>
    <row r="21" spans="2:61" ht="5.0999999999999996" customHeight="1" x14ac:dyDescent="0.25">
      <c r="B21" s="4"/>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BI21" s="5"/>
    </row>
    <row r="22" spans="2:61" ht="9.9499999999999993" customHeight="1" x14ac:dyDescent="0.25">
      <c r="B22" s="4"/>
      <c r="C22" s="118" t="s">
        <v>1088</v>
      </c>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9"/>
      <c r="AR22" s="122" t="s">
        <v>1084</v>
      </c>
      <c r="AS22" s="123"/>
      <c r="AT22" s="126" t="s">
        <v>1085</v>
      </c>
      <c r="AU22" s="127"/>
      <c r="AV22" s="127"/>
      <c r="AW22" s="127"/>
      <c r="AX22" s="127"/>
      <c r="AY22" s="127"/>
      <c r="AZ22" s="127"/>
      <c r="BA22" s="127"/>
      <c r="BB22" s="127"/>
      <c r="BC22" s="127"/>
      <c r="BD22" s="127"/>
      <c r="BE22" s="127"/>
      <c r="BF22" s="127"/>
      <c r="BG22" s="127"/>
      <c r="BH22" s="128"/>
      <c r="BI22" s="5"/>
    </row>
    <row r="23" spans="2:61" ht="9.9499999999999993" customHeight="1" x14ac:dyDescent="0.25">
      <c r="B23" s="4"/>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1"/>
      <c r="AR23" s="124"/>
      <c r="AS23" s="125"/>
      <c r="AT23" s="129"/>
      <c r="AU23" s="130"/>
      <c r="AV23" s="130"/>
      <c r="AW23" s="130"/>
      <c r="AX23" s="130"/>
      <c r="AY23" s="130"/>
      <c r="AZ23" s="130"/>
      <c r="BA23" s="130"/>
      <c r="BB23" s="130"/>
      <c r="BC23" s="130"/>
      <c r="BD23" s="130"/>
      <c r="BE23" s="130"/>
      <c r="BF23" s="130"/>
      <c r="BG23" s="130"/>
      <c r="BH23" s="131"/>
      <c r="BI23" s="5"/>
    </row>
    <row r="24" spans="2:61" ht="5.0999999999999996" customHeight="1" x14ac:dyDescent="0.25">
      <c r="B24" s="4"/>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BI24" s="5"/>
    </row>
    <row r="25" spans="2:61" ht="14.45" customHeight="1" x14ac:dyDescent="0.25">
      <c r="B25" s="4"/>
      <c r="C25" s="132" t="s">
        <v>1089</v>
      </c>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3"/>
      <c r="AR25" s="122" t="s">
        <v>1090</v>
      </c>
      <c r="AS25" s="123"/>
      <c r="AT25" s="126" t="s">
        <v>1085</v>
      </c>
      <c r="AU25" s="127"/>
      <c r="AV25" s="127"/>
      <c r="AW25" s="127"/>
      <c r="AX25" s="127"/>
      <c r="AY25" s="127"/>
      <c r="AZ25" s="127"/>
      <c r="BA25" s="127"/>
      <c r="BB25" s="127"/>
      <c r="BC25" s="127"/>
      <c r="BD25" s="127"/>
      <c r="BE25" s="127"/>
      <c r="BF25" s="127"/>
      <c r="BG25" s="127"/>
      <c r="BH25" s="128"/>
      <c r="BI25" s="5"/>
    </row>
    <row r="26" spans="2:61" ht="14.45" customHeight="1" x14ac:dyDescent="0.25">
      <c r="B26" s="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5"/>
      <c r="AR26" s="124"/>
      <c r="AS26" s="125"/>
      <c r="AT26" s="129"/>
      <c r="AU26" s="130"/>
      <c r="AV26" s="130"/>
      <c r="AW26" s="130"/>
      <c r="AX26" s="130"/>
      <c r="AY26" s="130"/>
      <c r="AZ26" s="130"/>
      <c r="BA26" s="130"/>
      <c r="BB26" s="130"/>
      <c r="BC26" s="130"/>
      <c r="BD26" s="130"/>
      <c r="BE26" s="130"/>
      <c r="BF26" s="130"/>
      <c r="BG26" s="130"/>
      <c r="BH26" s="131"/>
      <c r="BI26" s="5"/>
    </row>
    <row r="27" spans="2:61" ht="5.0999999999999996" customHeight="1" x14ac:dyDescent="0.25">
      <c r="B27" s="4"/>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22"/>
      <c r="AR27" s="22"/>
      <c r="AS27" s="22"/>
      <c r="AT27" s="22"/>
      <c r="AU27" s="22"/>
      <c r="AV27" s="22"/>
      <c r="AW27" s="22"/>
      <c r="AX27" s="22"/>
      <c r="AY27" s="22"/>
      <c r="AZ27" s="22"/>
      <c r="BA27" s="22"/>
      <c r="BB27" s="22"/>
      <c r="BC27" s="22"/>
      <c r="BD27" s="22"/>
      <c r="BE27" s="22"/>
      <c r="BF27" s="22"/>
      <c r="BG27" s="22"/>
      <c r="BH27" s="22"/>
      <c r="BI27" s="5"/>
    </row>
    <row r="28" spans="2:61" ht="9.9499999999999993" customHeight="1" x14ac:dyDescent="0.25">
      <c r="B28" s="4"/>
      <c r="C28" s="118" t="s">
        <v>1091</v>
      </c>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9"/>
      <c r="AR28" s="122" t="s">
        <v>1090</v>
      </c>
      <c r="AS28" s="123"/>
      <c r="AT28" s="126" t="s">
        <v>1085</v>
      </c>
      <c r="AU28" s="127"/>
      <c r="AV28" s="127"/>
      <c r="AW28" s="127"/>
      <c r="AX28" s="127"/>
      <c r="AY28" s="127"/>
      <c r="AZ28" s="127"/>
      <c r="BA28" s="127"/>
      <c r="BB28" s="127"/>
      <c r="BC28" s="127"/>
      <c r="BD28" s="127"/>
      <c r="BE28" s="127"/>
      <c r="BF28" s="127"/>
      <c r="BG28" s="127"/>
      <c r="BH28" s="128"/>
      <c r="BI28" s="5"/>
    </row>
    <row r="29" spans="2:61" ht="9.9499999999999993" customHeight="1" x14ac:dyDescent="0.25">
      <c r="B29" s="4"/>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1"/>
      <c r="AR29" s="124"/>
      <c r="AS29" s="125"/>
      <c r="AT29" s="129"/>
      <c r="AU29" s="130"/>
      <c r="AV29" s="130"/>
      <c r="AW29" s="130"/>
      <c r="AX29" s="130"/>
      <c r="AY29" s="130"/>
      <c r="AZ29" s="130"/>
      <c r="BA29" s="130"/>
      <c r="BB29" s="130"/>
      <c r="BC29" s="130"/>
      <c r="BD29" s="130"/>
      <c r="BE29" s="130"/>
      <c r="BF29" s="130"/>
      <c r="BG29" s="130"/>
      <c r="BH29" s="131"/>
      <c r="BI29" s="5"/>
    </row>
    <row r="30" spans="2:61" ht="5.0999999999999996" customHeight="1" x14ac:dyDescent="0.25">
      <c r="B30" s="4"/>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BI30" s="5"/>
    </row>
    <row r="31" spans="2:61" ht="14.45" customHeight="1" x14ac:dyDescent="0.25">
      <c r="B31" s="4"/>
      <c r="C31" s="118" t="s">
        <v>1092</v>
      </c>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9"/>
      <c r="AR31" s="136" t="s">
        <v>1090</v>
      </c>
      <c r="AS31" s="136"/>
      <c r="AT31" s="137" t="s">
        <v>1085</v>
      </c>
      <c r="AU31" s="137"/>
      <c r="AV31" s="137"/>
      <c r="AW31" s="137"/>
      <c r="AX31" s="137"/>
      <c r="AY31" s="137"/>
      <c r="AZ31" s="137"/>
      <c r="BA31" s="137"/>
      <c r="BB31" s="137"/>
      <c r="BC31" s="137"/>
      <c r="BD31" s="137"/>
      <c r="BE31" s="137"/>
      <c r="BF31" s="137"/>
      <c r="BG31" s="137"/>
      <c r="BH31" s="137"/>
      <c r="BI31" s="5"/>
    </row>
    <row r="32" spans="2:61" ht="14.45" customHeight="1" x14ac:dyDescent="0.25">
      <c r="B32" s="4"/>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9"/>
      <c r="AR32" s="136"/>
      <c r="AS32" s="136"/>
      <c r="AT32" s="137"/>
      <c r="AU32" s="137"/>
      <c r="AV32" s="137"/>
      <c r="AW32" s="137"/>
      <c r="AX32" s="137"/>
      <c r="AY32" s="137"/>
      <c r="AZ32" s="137"/>
      <c r="BA32" s="137"/>
      <c r="BB32" s="137"/>
      <c r="BC32" s="137"/>
      <c r="BD32" s="137"/>
      <c r="BE32" s="137"/>
      <c r="BF32" s="137"/>
      <c r="BG32" s="137"/>
      <c r="BH32" s="137"/>
      <c r="BI32" s="5"/>
    </row>
    <row r="33" spans="2:61" ht="14.45" customHeight="1" x14ac:dyDescent="0.25">
      <c r="B33" s="4"/>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1"/>
      <c r="AR33" s="136"/>
      <c r="AS33" s="136"/>
      <c r="AT33" s="137"/>
      <c r="AU33" s="137"/>
      <c r="AV33" s="137"/>
      <c r="AW33" s="137"/>
      <c r="AX33" s="137"/>
      <c r="AY33" s="137"/>
      <c r="AZ33" s="137"/>
      <c r="BA33" s="137"/>
      <c r="BB33" s="137"/>
      <c r="BC33" s="137"/>
      <c r="BD33" s="137"/>
      <c r="BE33" s="137"/>
      <c r="BF33" s="137"/>
      <c r="BG33" s="137"/>
      <c r="BH33" s="137"/>
      <c r="BI33" s="5"/>
    </row>
    <row r="34" spans="2:61" ht="5.0999999999999996" customHeight="1" x14ac:dyDescent="0.25">
      <c r="B34" s="4"/>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BI34" s="5"/>
    </row>
    <row r="35" spans="2:61" ht="9.9499999999999993" customHeight="1" x14ac:dyDescent="0.25">
      <c r="B35" s="4"/>
      <c r="C35" s="118" t="s">
        <v>1093</v>
      </c>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9"/>
      <c r="AR35" s="122" t="s">
        <v>1084</v>
      </c>
      <c r="AS35" s="123"/>
      <c r="AT35" s="126" t="s">
        <v>1085</v>
      </c>
      <c r="AU35" s="127"/>
      <c r="AV35" s="127"/>
      <c r="AW35" s="127"/>
      <c r="AX35" s="127"/>
      <c r="AY35" s="127"/>
      <c r="AZ35" s="127"/>
      <c r="BA35" s="127"/>
      <c r="BB35" s="127"/>
      <c r="BC35" s="127"/>
      <c r="BD35" s="127"/>
      <c r="BE35" s="127"/>
      <c r="BF35" s="127"/>
      <c r="BG35" s="127"/>
      <c r="BH35" s="128"/>
      <c r="BI35" s="5"/>
    </row>
    <row r="36" spans="2:61" ht="9.9499999999999993" customHeight="1" x14ac:dyDescent="0.25">
      <c r="B36" s="4"/>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1"/>
      <c r="AR36" s="124"/>
      <c r="AS36" s="125"/>
      <c r="AT36" s="129"/>
      <c r="AU36" s="130"/>
      <c r="AV36" s="130"/>
      <c r="AW36" s="130"/>
      <c r="AX36" s="130"/>
      <c r="AY36" s="130"/>
      <c r="AZ36" s="130"/>
      <c r="BA36" s="130"/>
      <c r="BB36" s="130"/>
      <c r="BC36" s="130"/>
      <c r="BD36" s="130"/>
      <c r="BE36" s="130"/>
      <c r="BF36" s="130"/>
      <c r="BG36" s="130"/>
      <c r="BH36" s="131"/>
      <c r="BI36" s="5"/>
    </row>
    <row r="37" spans="2:61" ht="5.0999999999999996" customHeight="1" x14ac:dyDescent="0.25">
      <c r="B37" s="4"/>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BI37" s="5"/>
    </row>
    <row r="38" spans="2:61" ht="14.45" customHeight="1" x14ac:dyDescent="0.25">
      <c r="B38" s="4"/>
      <c r="C38" s="132" t="s">
        <v>1094</v>
      </c>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3"/>
      <c r="AR38" s="122" t="s">
        <v>1084</v>
      </c>
      <c r="AS38" s="123"/>
      <c r="AT38" s="126" t="s">
        <v>1085</v>
      </c>
      <c r="AU38" s="127"/>
      <c r="AV38" s="127"/>
      <c r="AW38" s="127"/>
      <c r="AX38" s="127"/>
      <c r="AY38" s="127"/>
      <c r="AZ38" s="127"/>
      <c r="BA38" s="127"/>
      <c r="BB38" s="127"/>
      <c r="BC38" s="127"/>
      <c r="BD38" s="127"/>
      <c r="BE38" s="127"/>
      <c r="BF38" s="127"/>
      <c r="BG38" s="127"/>
      <c r="BH38" s="128"/>
      <c r="BI38" s="5"/>
    </row>
    <row r="39" spans="2:61" ht="14.45" customHeight="1" x14ac:dyDescent="0.25">
      <c r="B39" s="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5"/>
      <c r="AR39" s="124"/>
      <c r="AS39" s="125"/>
      <c r="AT39" s="129"/>
      <c r="AU39" s="130"/>
      <c r="AV39" s="130"/>
      <c r="AW39" s="130"/>
      <c r="AX39" s="130"/>
      <c r="AY39" s="130"/>
      <c r="AZ39" s="130"/>
      <c r="BA39" s="130"/>
      <c r="BB39" s="130"/>
      <c r="BC39" s="130"/>
      <c r="BD39" s="130"/>
      <c r="BE39" s="130"/>
      <c r="BF39" s="130"/>
      <c r="BG39" s="130"/>
      <c r="BH39" s="131"/>
      <c r="BI39" s="5"/>
    </row>
    <row r="40" spans="2:61" ht="5.0999999999999996" customHeight="1" x14ac:dyDescent="0.25">
      <c r="B40" s="4"/>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BI40" s="5"/>
    </row>
    <row r="41" spans="2:61" ht="9.9499999999999993" customHeight="1" x14ac:dyDescent="0.25">
      <c r="B41" s="4"/>
      <c r="C41" s="118" t="s">
        <v>1095</v>
      </c>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9"/>
      <c r="AR41" s="122" t="s">
        <v>1090</v>
      </c>
      <c r="AS41" s="123"/>
      <c r="AT41" s="126" t="s">
        <v>1085</v>
      </c>
      <c r="AU41" s="127"/>
      <c r="AV41" s="127"/>
      <c r="AW41" s="127"/>
      <c r="AX41" s="127"/>
      <c r="AY41" s="127"/>
      <c r="AZ41" s="127"/>
      <c r="BA41" s="127"/>
      <c r="BB41" s="127"/>
      <c r="BC41" s="127"/>
      <c r="BD41" s="127"/>
      <c r="BE41" s="127"/>
      <c r="BF41" s="127"/>
      <c r="BG41" s="127"/>
      <c r="BH41" s="128"/>
      <c r="BI41" s="5"/>
    </row>
    <row r="42" spans="2:61" ht="9.9499999999999993" customHeight="1" x14ac:dyDescent="0.25">
      <c r="B42" s="4"/>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1"/>
      <c r="AR42" s="124"/>
      <c r="AS42" s="125"/>
      <c r="AT42" s="129"/>
      <c r="AU42" s="130"/>
      <c r="AV42" s="130"/>
      <c r="AW42" s="130"/>
      <c r="AX42" s="130"/>
      <c r="AY42" s="130"/>
      <c r="AZ42" s="130"/>
      <c r="BA42" s="130"/>
      <c r="BB42" s="130"/>
      <c r="BC42" s="130"/>
      <c r="BD42" s="130"/>
      <c r="BE42" s="130"/>
      <c r="BF42" s="130"/>
      <c r="BG42" s="130"/>
      <c r="BH42" s="131"/>
      <c r="BI42" s="5"/>
    </row>
    <row r="43" spans="2:61" ht="5.0999999999999996" customHeight="1" x14ac:dyDescent="0.25">
      <c r="B43" s="4"/>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BI43" s="5"/>
    </row>
    <row r="44" spans="2:61" ht="14.45" hidden="1" customHeight="1" x14ac:dyDescent="0.25">
      <c r="B44" s="4"/>
      <c r="C44" s="15"/>
      <c r="D44" s="25" t="s">
        <v>1096</v>
      </c>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BI44" s="5"/>
    </row>
    <row r="45" spans="2:61" ht="14.45" customHeight="1" x14ac:dyDescent="0.25">
      <c r="B45" s="4"/>
      <c r="C45" s="132" t="s">
        <v>1097</v>
      </c>
      <c r="D45" s="132"/>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c r="AG45" s="132"/>
      <c r="AH45" s="132"/>
      <c r="AI45" s="132"/>
      <c r="AJ45" s="132"/>
      <c r="AK45" s="132"/>
      <c r="AL45" s="132"/>
      <c r="AM45" s="132"/>
      <c r="AN45" s="132"/>
      <c r="AO45" s="132"/>
      <c r="AP45" s="132"/>
      <c r="AQ45" s="133"/>
      <c r="AR45" s="122" t="s">
        <v>1090</v>
      </c>
      <c r="AS45" s="123"/>
      <c r="AT45" s="126" t="s">
        <v>1085</v>
      </c>
      <c r="AU45" s="127"/>
      <c r="AV45" s="127"/>
      <c r="AW45" s="127"/>
      <c r="AX45" s="127"/>
      <c r="AY45" s="127"/>
      <c r="AZ45" s="127"/>
      <c r="BA45" s="127"/>
      <c r="BB45" s="127"/>
      <c r="BC45" s="127"/>
      <c r="BD45" s="127"/>
      <c r="BE45" s="127"/>
      <c r="BF45" s="127"/>
      <c r="BG45" s="127"/>
      <c r="BH45" s="128"/>
      <c r="BI45" s="5"/>
    </row>
    <row r="46" spans="2:61" ht="14.45" customHeight="1" x14ac:dyDescent="0.25">
      <c r="B46" s="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5"/>
      <c r="AR46" s="124"/>
      <c r="AS46" s="125"/>
      <c r="AT46" s="129"/>
      <c r="AU46" s="130"/>
      <c r="AV46" s="130"/>
      <c r="AW46" s="130"/>
      <c r="AX46" s="130"/>
      <c r="AY46" s="130"/>
      <c r="AZ46" s="130"/>
      <c r="BA46" s="130"/>
      <c r="BB46" s="130"/>
      <c r="BC46" s="130"/>
      <c r="BD46" s="130"/>
      <c r="BE46" s="130"/>
      <c r="BF46" s="130"/>
      <c r="BG46" s="130"/>
      <c r="BH46" s="131"/>
      <c r="BI46" s="5"/>
    </row>
    <row r="47" spans="2:61" ht="5.25" customHeight="1" x14ac:dyDescent="0.25">
      <c r="B47" s="4"/>
      <c r="C47" s="15"/>
      <c r="D47" s="15"/>
      <c r="E47" s="15"/>
      <c r="F47" s="15"/>
      <c r="G47" s="15"/>
      <c r="H47" s="15"/>
      <c r="I47" s="15"/>
      <c r="J47" s="15"/>
      <c r="K47" s="15"/>
      <c r="L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BI47" s="5"/>
    </row>
    <row r="48" spans="2:61" ht="9.9499999999999993" customHeight="1" x14ac:dyDescent="0.25">
      <c r="B48" s="4"/>
      <c r="C48" s="118" t="s">
        <v>1098</v>
      </c>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9"/>
      <c r="AR48" s="122" t="s">
        <v>1084</v>
      </c>
      <c r="AS48" s="123"/>
      <c r="AT48" s="126" t="s">
        <v>1085</v>
      </c>
      <c r="AU48" s="127"/>
      <c r="AV48" s="127"/>
      <c r="AW48" s="127"/>
      <c r="AX48" s="127"/>
      <c r="AY48" s="127"/>
      <c r="AZ48" s="127"/>
      <c r="BA48" s="127"/>
      <c r="BB48" s="127"/>
      <c r="BC48" s="127"/>
      <c r="BD48" s="127"/>
      <c r="BE48" s="127"/>
      <c r="BF48" s="127"/>
      <c r="BG48" s="127"/>
      <c r="BH48" s="128"/>
      <c r="BI48" s="5"/>
    </row>
    <row r="49" spans="2:61" ht="9.9499999999999993" customHeight="1" x14ac:dyDescent="0.25">
      <c r="B49" s="4"/>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1"/>
      <c r="AR49" s="124"/>
      <c r="AS49" s="125"/>
      <c r="AT49" s="129"/>
      <c r="AU49" s="130"/>
      <c r="AV49" s="130"/>
      <c r="AW49" s="130"/>
      <c r="AX49" s="130"/>
      <c r="AY49" s="130"/>
      <c r="AZ49" s="130"/>
      <c r="BA49" s="130"/>
      <c r="BB49" s="130"/>
      <c r="BC49" s="130"/>
      <c r="BD49" s="130"/>
      <c r="BE49" s="130"/>
      <c r="BF49" s="130"/>
      <c r="BG49" s="130"/>
      <c r="BH49" s="131"/>
      <c r="BI49" s="5"/>
    </row>
    <row r="50" spans="2:61" ht="5.0999999999999996" customHeight="1" x14ac:dyDescent="0.25">
      <c r="B50" s="4"/>
      <c r="C50" s="15"/>
      <c r="D50" s="15"/>
      <c r="E50" s="15"/>
      <c r="F50" s="15"/>
      <c r="G50" s="15"/>
      <c r="H50" s="15"/>
      <c r="I50" s="15"/>
      <c r="J50" s="15"/>
      <c r="K50" s="15"/>
      <c r="L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BI50" s="5"/>
    </row>
    <row r="51" spans="2:61" ht="14.45" customHeight="1" x14ac:dyDescent="0.25">
      <c r="B51" s="4"/>
      <c r="C51" s="132" t="s">
        <v>1099</v>
      </c>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3"/>
      <c r="AR51" s="122" t="s">
        <v>1084</v>
      </c>
      <c r="AS51" s="123"/>
      <c r="AT51" s="126" t="s">
        <v>1085</v>
      </c>
      <c r="AU51" s="127"/>
      <c r="AV51" s="127"/>
      <c r="AW51" s="127"/>
      <c r="AX51" s="127"/>
      <c r="AY51" s="127"/>
      <c r="AZ51" s="127"/>
      <c r="BA51" s="127"/>
      <c r="BB51" s="127"/>
      <c r="BC51" s="127"/>
      <c r="BD51" s="127"/>
      <c r="BE51" s="127"/>
      <c r="BF51" s="127"/>
      <c r="BG51" s="127"/>
      <c r="BH51" s="128"/>
      <c r="BI51" s="5"/>
    </row>
    <row r="52" spans="2:61" ht="14.45" customHeight="1" x14ac:dyDescent="0.25">
      <c r="B52" s="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5"/>
      <c r="AR52" s="124"/>
      <c r="AS52" s="125"/>
      <c r="AT52" s="129"/>
      <c r="AU52" s="130"/>
      <c r="AV52" s="130"/>
      <c r="AW52" s="130"/>
      <c r="AX52" s="130"/>
      <c r="AY52" s="130"/>
      <c r="AZ52" s="130"/>
      <c r="BA52" s="130"/>
      <c r="BB52" s="130"/>
      <c r="BC52" s="130"/>
      <c r="BD52" s="130"/>
      <c r="BE52" s="130"/>
      <c r="BF52" s="130"/>
      <c r="BG52" s="130"/>
      <c r="BH52" s="131"/>
      <c r="BI52" s="5"/>
    </row>
    <row r="53" spans="2:61" ht="5.0999999999999996" customHeight="1" x14ac:dyDescent="0.25">
      <c r="B53" s="4"/>
      <c r="C53" s="15"/>
      <c r="D53" s="15"/>
      <c r="E53" s="15"/>
      <c r="F53" s="15"/>
      <c r="G53" s="15"/>
      <c r="H53" s="15"/>
      <c r="I53" s="15"/>
      <c r="J53" s="15"/>
      <c r="K53" s="15"/>
      <c r="L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BI53" s="5"/>
    </row>
    <row r="54" spans="2:61" ht="9.9499999999999993" customHeight="1" x14ac:dyDescent="0.25">
      <c r="B54" s="4"/>
      <c r="C54" s="118" t="s">
        <v>1100</v>
      </c>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9"/>
      <c r="AR54" s="122" t="s">
        <v>1090</v>
      </c>
      <c r="AS54" s="123"/>
      <c r="AT54" s="126" t="s">
        <v>1085</v>
      </c>
      <c r="AU54" s="127"/>
      <c r="AV54" s="127"/>
      <c r="AW54" s="127"/>
      <c r="AX54" s="127"/>
      <c r="AY54" s="127"/>
      <c r="AZ54" s="127"/>
      <c r="BA54" s="127"/>
      <c r="BB54" s="127"/>
      <c r="BC54" s="127"/>
      <c r="BD54" s="127"/>
      <c r="BE54" s="127"/>
      <c r="BF54" s="127"/>
      <c r="BG54" s="127"/>
      <c r="BH54" s="128"/>
      <c r="BI54" s="5"/>
    </row>
    <row r="55" spans="2:61" ht="9.9499999999999993" customHeight="1" x14ac:dyDescent="0.25">
      <c r="B55" s="4"/>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1"/>
      <c r="AR55" s="124"/>
      <c r="AS55" s="125"/>
      <c r="AT55" s="129"/>
      <c r="AU55" s="130"/>
      <c r="AV55" s="130"/>
      <c r="AW55" s="130"/>
      <c r="AX55" s="130"/>
      <c r="AY55" s="130"/>
      <c r="AZ55" s="130"/>
      <c r="BA55" s="130"/>
      <c r="BB55" s="130"/>
      <c r="BC55" s="130"/>
      <c r="BD55" s="130"/>
      <c r="BE55" s="130"/>
      <c r="BF55" s="130"/>
      <c r="BG55" s="130"/>
      <c r="BH55" s="131"/>
      <c r="BI55" s="5"/>
    </row>
    <row r="56" spans="2:61" ht="5.0999999999999996" customHeight="1" x14ac:dyDescent="0.25">
      <c r="B56" s="4"/>
      <c r="BI56" s="5"/>
    </row>
    <row r="57" spans="2:61" ht="14.45" customHeight="1" x14ac:dyDescent="0.25">
      <c r="B57" s="4"/>
      <c r="BI57" s="5"/>
    </row>
    <row r="58" spans="2:61" ht="14.45" customHeight="1" x14ac:dyDescent="0.3">
      <c r="B58" s="4"/>
      <c r="F58" s="23" t="s">
        <v>1101</v>
      </c>
      <c r="BI58" s="5"/>
    </row>
    <row r="59" spans="2:61" ht="9.9499999999999993" customHeight="1" x14ac:dyDescent="0.25">
      <c r="B59" s="4"/>
      <c r="C59" s="118" t="s">
        <v>1102</v>
      </c>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9"/>
      <c r="AR59" s="122" t="s">
        <v>1090</v>
      </c>
      <c r="AS59" s="123"/>
      <c r="AT59" s="126" t="s">
        <v>1085</v>
      </c>
      <c r="AU59" s="127"/>
      <c r="AV59" s="127"/>
      <c r="AW59" s="127"/>
      <c r="AX59" s="127"/>
      <c r="AY59" s="127"/>
      <c r="AZ59" s="127"/>
      <c r="BA59" s="127"/>
      <c r="BB59" s="127"/>
      <c r="BC59" s="127"/>
      <c r="BD59" s="127"/>
      <c r="BE59" s="127"/>
      <c r="BF59" s="127"/>
      <c r="BG59" s="127"/>
      <c r="BH59" s="128"/>
      <c r="BI59" s="5"/>
    </row>
    <row r="60" spans="2:61" ht="9.9499999999999993" customHeight="1" x14ac:dyDescent="0.25">
      <c r="B60" s="4"/>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1"/>
      <c r="AR60" s="124"/>
      <c r="AS60" s="125"/>
      <c r="AT60" s="129"/>
      <c r="AU60" s="130"/>
      <c r="AV60" s="130"/>
      <c r="AW60" s="130"/>
      <c r="AX60" s="130"/>
      <c r="AY60" s="130"/>
      <c r="AZ60" s="130"/>
      <c r="BA60" s="130"/>
      <c r="BB60" s="130"/>
      <c r="BC60" s="130"/>
      <c r="BD60" s="130"/>
      <c r="BE60" s="130"/>
      <c r="BF60" s="130"/>
      <c r="BG60" s="130"/>
      <c r="BH60" s="131"/>
      <c r="BI60" s="5"/>
    </row>
    <row r="61" spans="2:61" ht="5.0999999999999996" customHeight="1" x14ac:dyDescent="0.25">
      <c r="B61" s="4"/>
      <c r="F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BI61" s="5"/>
    </row>
    <row r="62" spans="2:61" ht="9.9499999999999993" customHeight="1" x14ac:dyDescent="0.25">
      <c r="B62" s="4"/>
      <c r="C62" s="118" t="s">
        <v>1103</v>
      </c>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9"/>
      <c r="AR62" s="122" t="s">
        <v>1084</v>
      </c>
      <c r="AS62" s="123"/>
      <c r="AT62" s="126" t="s">
        <v>1085</v>
      </c>
      <c r="AU62" s="127"/>
      <c r="AV62" s="127"/>
      <c r="AW62" s="127"/>
      <c r="AX62" s="127"/>
      <c r="AY62" s="127"/>
      <c r="AZ62" s="127"/>
      <c r="BA62" s="127"/>
      <c r="BB62" s="127"/>
      <c r="BC62" s="127"/>
      <c r="BD62" s="127"/>
      <c r="BE62" s="127"/>
      <c r="BF62" s="127"/>
      <c r="BG62" s="127"/>
      <c r="BH62" s="128"/>
      <c r="BI62" s="5"/>
    </row>
    <row r="63" spans="2:61" ht="9.9499999999999993" customHeight="1" x14ac:dyDescent="0.25">
      <c r="B63" s="4"/>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1"/>
      <c r="AR63" s="124"/>
      <c r="AS63" s="125"/>
      <c r="AT63" s="129"/>
      <c r="AU63" s="130"/>
      <c r="AV63" s="130"/>
      <c r="AW63" s="130"/>
      <c r="AX63" s="130"/>
      <c r="AY63" s="130"/>
      <c r="AZ63" s="130"/>
      <c r="BA63" s="130"/>
      <c r="BB63" s="130"/>
      <c r="BC63" s="130"/>
      <c r="BD63" s="130"/>
      <c r="BE63" s="130"/>
      <c r="BF63" s="130"/>
      <c r="BG63" s="130"/>
      <c r="BH63" s="131"/>
      <c r="BI63" s="5"/>
    </row>
    <row r="64" spans="2:61" ht="5.0999999999999996" customHeight="1" x14ac:dyDescent="0.25">
      <c r="B64" s="4"/>
      <c r="BI64" s="5"/>
    </row>
    <row r="65" spans="2:61" ht="14.45" customHeight="1" x14ac:dyDescent="0.25">
      <c r="B65" s="4"/>
      <c r="C65" s="118" t="s">
        <v>1104</v>
      </c>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18"/>
      <c r="AN65" s="118"/>
      <c r="AO65" s="118"/>
      <c r="AP65" s="118"/>
      <c r="AQ65" s="119"/>
      <c r="AR65" s="136" t="s">
        <v>1084</v>
      </c>
      <c r="AS65" s="136"/>
      <c r="AT65" s="126" t="s">
        <v>1085</v>
      </c>
      <c r="AU65" s="127"/>
      <c r="AV65" s="127"/>
      <c r="AW65" s="127"/>
      <c r="AX65" s="127"/>
      <c r="AY65" s="127"/>
      <c r="AZ65" s="127"/>
      <c r="BA65" s="127"/>
      <c r="BB65" s="127"/>
      <c r="BC65" s="127"/>
      <c r="BD65" s="127"/>
      <c r="BE65" s="127"/>
      <c r="BF65" s="127"/>
      <c r="BG65" s="127"/>
      <c r="BH65" s="128"/>
      <c r="BI65" s="5"/>
    </row>
    <row r="66" spans="2:61" ht="14.45" customHeight="1" x14ac:dyDescent="0.25">
      <c r="B66" s="4"/>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9"/>
      <c r="AR66" s="136"/>
      <c r="AS66" s="136"/>
      <c r="AT66" s="138"/>
      <c r="AU66" s="139"/>
      <c r="AV66" s="139"/>
      <c r="AW66" s="139"/>
      <c r="AX66" s="139"/>
      <c r="AY66" s="139"/>
      <c r="AZ66" s="139"/>
      <c r="BA66" s="139"/>
      <c r="BB66" s="139"/>
      <c r="BC66" s="139"/>
      <c r="BD66" s="139"/>
      <c r="BE66" s="139"/>
      <c r="BF66" s="139"/>
      <c r="BG66" s="139"/>
      <c r="BH66" s="140"/>
      <c r="BI66" s="5"/>
    </row>
    <row r="67" spans="2:61" x14ac:dyDescent="0.25">
      <c r="B67" s="4"/>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18"/>
      <c r="AN67" s="118"/>
      <c r="AO67" s="118"/>
      <c r="AP67" s="118"/>
      <c r="AQ67" s="119"/>
      <c r="AR67" s="136"/>
      <c r="AS67" s="136"/>
      <c r="AT67" s="138"/>
      <c r="AU67" s="139"/>
      <c r="AV67" s="139"/>
      <c r="AW67" s="139"/>
      <c r="AX67" s="139"/>
      <c r="AY67" s="139"/>
      <c r="AZ67" s="139"/>
      <c r="BA67" s="139"/>
      <c r="BB67" s="139"/>
      <c r="BC67" s="139"/>
      <c r="BD67" s="139"/>
      <c r="BE67" s="139"/>
      <c r="BF67" s="139"/>
      <c r="BG67" s="139"/>
      <c r="BH67" s="140"/>
      <c r="BI67" s="5"/>
    </row>
    <row r="68" spans="2:61" x14ac:dyDescent="0.25">
      <c r="B68" s="4"/>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1"/>
      <c r="AR68" s="136"/>
      <c r="AS68" s="136"/>
      <c r="AT68" s="129"/>
      <c r="AU68" s="130"/>
      <c r="AV68" s="130"/>
      <c r="AW68" s="130"/>
      <c r="AX68" s="130"/>
      <c r="AY68" s="130"/>
      <c r="AZ68" s="130"/>
      <c r="BA68" s="130"/>
      <c r="BB68" s="130"/>
      <c r="BC68" s="130"/>
      <c r="BD68" s="130"/>
      <c r="BE68" s="130"/>
      <c r="BF68" s="130"/>
      <c r="BG68" s="130"/>
      <c r="BH68" s="131"/>
      <c r="BI68" s="5"/>
    </row>
    <row r="69" spans="2:61" ht="5.0999999999999996" customHeight="1" x14ac:dyDescent="0.25">
      <c r="B69" s="4"/>
      <c r="BI69" s="5"/>
    </row>
    <row r="70" spans="2:61" ht="14.45" customHeight="1" x14ac:dyDescent="0.25">
      <c r="B70" s="4"/>
      <c r="C70" s="132" t="s">
        <v>1105</v>
      </c>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32"/>
      <c r="AN70" s="132"/>
      <c r="AO70" s="132"/>
      <c r="AP70" s="132"/>
      <c r="AQ70" s="133"/>
      <c r="AR70" s="122" t="s">
        <v>1090</v>
      </c>
      <c r="AS70" s="123"/>
      <c r="AT70" s="126" t="s">
        <v>1085</v>
      </c>
      <c r="AU70" s="127"/>
      <c r="AV70" s="127"/>
      <c r="AW70" s="127"/>
      <c r="AX70" s="127"/>
      <c r="AY70" s="127"/>
      <c r="AZ70" s="127"/>
      <c r="BA70" s="127"/>
      <c r="BB70" s="127"/>
      <c r="BC70" s="127"/>
      <c r="BD70" s="127"/>
      <c r="BE70" s="127"/>
      <c r="BF70" s="127"/>
      <c r="BG70" s="127"/>
      <c r="BH70" s="128"/>
      <c r="BI70" s="5"/>
    </row>
    <row r="71" spans="2:61" ht="14.45" customHeight="1" x14ac:dyDescent="0.25">
      <c r="B71" s="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5"/>
      <c r="AR71" s="124"/>
      <c r="AS71" s="125"/>
      <c r="AT71" s="129"/>
      <c r="AU71" s="130"/>
      <c r="AV71" s="130"/>
      <c r="AW71" s="130"/>
      <c r="AX71" s="130"/>
      <c r="AY71" s="130"/>
      <c r="AZ71" s="130"/>
      <c r="BA71" s="130"/>
      <c r="BB71" s="130"/>
      <c r="BC71" s="130"/>
      <c r="BD71" s="130"/>
      <c r="BE71" s="130"/>
      <c r="BF71" s="130"/>
      <c r="BG71" s="130"/>
      <c r="BH71" s="131"/>
      <c r="BI71" s="5"/>
    </row>
    <row r="72" spans="2:61" ht="5.0999999999999996" customHeight="1" x14ac:dyDescent="0.25">
      <c r="B72" s="4"/>
      <c r="BI72" s="5"/>
    </row>
    <row r="73" spans="2:61" ht="14.45" customHeight="1" x14ac:dyDescent="0.25">
      <c r="B73" s="4"/>
      <c r="C73" s="132" t="s">
        <v>1106</v>
      </c>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3"/>
      <c r="AR73" s="122" t="s">
        <v>1090</v>
      </c>
      <c r="AS73" s="123"/>
      <c r="AT73" s="126" t="s">
        <v>1085</v>
      </c>
      <c r="AU73" s="127"/>
      <c r="AV73" s="127"/>
      <c r="AW73" s="127"/>
      <c r="AX73" s="127"/>
      <c r="AY73" s="127"/>
      <c r="AZ73" s="127"/>
      <c r="BA73" s="127"/>
      <c r="BB73" s="127"/>
      <c r="BC73" s="127"/>
      <c r="BD73" s="127"/>
      <c r="BE73" s="127"/>
      <c r="BF73" s="127"/>
      <c r="BG73" s="127"/>
      <c r="BH73" s="128"/>
      <c r="BI73" s="5"/>
    </row>
    <row r="74" spans="2:61" x14ac:dyDescent="0.25">
      <c r="B74" s="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5"/>
      <c r="AR74" s="124"/>
      <c r="AS74" s="125"/>
      <c r="AT74" s="129"/>
      <c r="AU74" s="130"/>
      <c r="AV74" s="130"/>
      <c r="AW74" s="130"/>
      <c r="AX74" s="130"/>
      <c r="AY74" s="130"/>
      <c r="AZ74" s="130"/>
      <c r="BA74" s="130"/>
      <c r="BB74" s="130"/>
      <c r="BC74" s="130"/>
      <c r="BD74" s="130"/>
      <c r="BE74" s="130"/>
      <c r="BF74" s="130"/>
      <c r="BG74" s="130"/>
      <c r="BH74" s="131"/>
      <c r="BI74" s="5"/>
    </row>
    <row r="75" spans="2:61" ht="5.0999999999999996" customHeight="1" x14ac:dyDescent="0.25">
      <c r="B75" s="4"/>
      <c r="BI75" s="5"/>
    </row>
    <row r="76" spans="2:61" ht="14.45" customHeight="1" x14ac:dyDescent="0.25">
      <c r="B76" s="4"/>
      <c r="C76" s="118" t="s">
        <v>1107</v>
      </c>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9"/>
      <c r="AR76" s="136" t="s">
        <v>1090</v>
      </c>
      <c r="AS76" s="136"/>
      <c r="AT76" s="137" t="s">
        <v>1085</v>
      </c>
      <c r="AU76" s="137"/>
      <c r="AV76" s="137"/>
      <c r="AW76" s="137"/>
      <c r="AX76" s="137"/>
      <c r="AY76" s="137"/>
      <c r="AZ76" s="137"/>
      <c r="BA76" s="137"/>
      <c r="BB76" s="137"/>
      <c r="BC76" s="137"/>
      <c r="BD76" s="137"/>
      <c r="BE76" s="137"/>
      <c r="BF76" s="137"/>
      <c r="BG76" s="137"/>
      <c r="BH76" s="137"/>
      <c r="BI76" s="5"/>
    </row>
    <row r="77" spans="2:61" ht="14.45" customHeight="1" x14ac:dyDescent="0.25">
      <c r="B77" s="4"/>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8"/>
      <c r="AD77" s="118"/>
      <c r="AE77" s="118"/>
      <c r="AF77" s="118"/>
      <c r="AG77" s="118"/>
      <c r="AH77" s="118"/>
      <c r="AI77" s="118"/>
      <c r="AJ77" s="118"/>
      <c r="AK77" s="118"/>
      <c r="AL77" s="118"/>
      <c r="AM77" s="118"/>
      <c r="AN77" s="118"/>
      <c r="AO77" s="118"/>
      <c r="AP77" s="118"/>
      <c r="AQ77" s="119"/>
      <c r="AR77" s="136"/>
      <c r="AS77" s="136"/>
      <c r="AT77" s="137"/>
      <c r="AU77" s="137"/>
      <c r="AV77" s="137"/>
      <c r="AW77" s="137"/>
      <c r="AX77" s="137"/>
      <c r="AY77" s="137"/>
      <c r="AZ77" s="137"/>
      <c r="BA77" s="137"/>
      <c r="BB77" s="137"/>
      <c r="BC77" s="137"/>
      <c r="BD77" s="137"/>
      <c r="BE77" s="137"/>
      <c r="BF77" s="137"/>
      <c r="BG77" s="137"/>
      <c r="BH77" s="137"/>
      <c r="BI77" s="5"/>
    </row>
    <row r="78" spans="2:61" ht="14.45" customHeight="1" x14ac:dyDescent="0.25">
      <c r="B78" s="4"/>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1"/>
      <c r="AR78" s="136"/>
      <c r="AS78" s="136"/>
      <c r="AT78" s="137"/>
      <c r="AU78" s="137"/>
      <c r="AV78" s="137"/>
      <c r="AW78" s="137"/>
      <c r="AX78" s="137"/>
      <c r="AY78" s="137"/>
      <c r="AZ78" s="137"/>
      <c r="BA78" s="137"/>
      <c r="BB78" s="137"/>
      <c r="BC78" s="137"/>
      <c r="BD78" s="137"/>
      <c r="BE78" s="137"/>
      <c r="BF78" s="137"/>
      <c r="BG78" s="137"/>
      <c r="BH78" s="137"/>
      <c r="BI78" s="5"/>
    </row>
    <row r="79" spans="2:61" ht="5.0999999999999996" customHeight="1" x14ac:dyDescent="0.25">
      <c r="B79" s="4"/>
      <c r="BI79" s="5"/>
    </row>
    <row r="80" spans="2:61" ht="14.45" customHeight="1" x14ac:dyDescent="0.25">
      <c r="B80" s="4"/>
      <c r="C80" s="132" t="s">
        <v>1108</v>
      </c>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3"/>
      <c r="AR80" s="122" t="s">
        <v>1090</v>
      </c>
      <c r="AS80" s="123"/>
      <c r="AT80" s="126" t="s">
        <v>1085</v>
      </c>
      <c r="AU80" s="127"/>
      <c r="AV80" s="127"/>
      <c r="AW80" s="127"/>
      <c r="AX80" s="127"/>
      <c r="AY80" s="127"/>
      <c r="AZ80" s="127"/>
      <c r="BA80" s="127"/>
      <c r="BB80" s="127"/>
      <c r="BC80" s="127"/>
      <c r="BD80" s="127"/>
      <c r="BE80" s="127"/>
      <c r="BF80" s="127"/>
      <c r="BG80" s="127"/>
      <c r="BH80" s="128"/>
      <c r="BI80" s="5"/>
    </row>
    <row r="81" spans="2:61" ht="14.45" customHeight="1" x14ac:dyDescent="0.25">
      <c r="B81" s="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5"/>
      <c r="AR81" s="124"/>
      <c r="AS81" s="125"/>
      <c r="AT81" s="129"/>
      <c r="AU81" s="130"/>
      <c r="AV81" s="130"/>
      <c r="AW81" s="130"/>
      <c r="AX81" s="130"/>
      <c r="AY81" s="130"/>
      <c r="AZ81" s="130"/>
      <c r="BA81" s="130"/>
      <c r="BB81" s="130"/>
      <c r="BC81" s="130"/>
      <c r="BD81" s="130"/>
      <c r="BE81" s="130"/>
      <c r="BF81" s="130"/>
      <c r="BG81" s="130"/>
      <c r="BH81" s="131"/>
      <c r="BI81" s="5"/>
    </row>
    <row r="82" spans="2:61" ht="5.0999999999999996" customHeight="1" x14ac:dyDescent="0.25">
      <c r="B82" s="4"/>
      <c r="BI82" s="5"/>
    </row>
    <row r="83" spans="2:61" ht="14.45" customHeight="1" x14ac:dyDescent="0.25">
      <c r="B83" s="4"/>
      <c r="C83" s="118" t="s">
        <v>1109</v>
      </c>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8"/>
      <c r="AK83" s="118"/>
      <c r="AL83" s="118"/>
      <c r="AM83" s="118"/>
      <c r="AN83" s="118"/>
      <c r="AO83" s="118"/>
      <c r="AP83" s="118"/>
      <c r="AQ83" s="119"/>
      <c r="AR83" s="136" t="s">
        <v>1090</v>
      </c>
      <c r="AS83" s="136"/>
      <c r="AT83" s="137" t="s">
        <v>1085</v>
      </c>
      <c r="AU83" s="137"/>
      <c r="AV83" s="137"/>
      <c r="AW83" s="137"/>
      <c r="AX83" s="137"/>
      <c r="AY83" s="137"/>
      <c r="AZ83" s="137"/>
      <c r="BA83" s="137"/>
      <c r="BB83" s="137"/>
      <c r="BC83" s="137"/>
      <c r="BD83" s="137"/>
      <c r="BE83" s="137"/>
      <c r="BF83" s="137"/>
      <c r="BG83" s="137"/>
      <c r="BH83" s="137"/>
      <c r="BI83" s="5"/>
    </row>
    <row r="84" spans="2:61" ht="14.45" customHeight="1" x14ac:dyDescent="0.25">
      <c r="B84" s="4"/>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8"/>
      <c r="AK84" s="118"/>
      <c r="AL84" s="118"/>
      <c r="AM84" s="118"/>
      <c r="AN84" s="118"/>
      <c r="AO84" s="118"/>
      <c r="AP84" s="118"/>
      <c r="AQ84" s="119"/>
      <c r="AR84" s="136"/>
      <c r="AS84" s="136"/>
      <c r="AT84" s="137"/>
      <c r="AU84" s="137"/>
      <c r="AV84" s="137"/>
      <c r="AW84" s="137"/>
      <c r="AX84" s="137"/>
      <c r="AY84" s="137"/>
      <c r="AZ84" s="137"/>
      <c r="BA84" s="137"/>
      <c r="BB84" s="137"/>
      <c r="BC84" s="137"/>
      <c r="BD84" s="137"/>
      <c r="BE84" s="137"/>
      <c r="BF84" s="137"/>
      <c r="BG84" s="137"/>
      <c r="BH84" s="137"/>
      <c r="BI84" s="5"/>
    </row>
    <row r="85" spans="2:61" ht="14.45" customHeight="1" x14ac:dyDescent="0.25">
      <c r="B85" s="4"/>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18"/>
      <c r="AE85" s="118"/>
      <c r="AF85" s="118"/>
      <c r="AG85" s="118"/>
      <c r="AH85" s="118"/>
      <c r="AI85" s="118"/>
      <c r="AJ85" s="118"/>
      <c r="AK85" s="118"/>
      <c r="AL85" s="118"/>
      <c r="AM85" s="118"/>
      <c r="AN85" s="118"/>
      <c r="AO85" s="118"/>
      <c r="AP85" s="118"/>
      <c r="AQ85" s="119"/>
      <c r="AR85" s="136"/>
      <c r="AS85" s="136"/>
      <c r="AT85" s="137"/>
      <c r="AU85" s="137"/>
      <c r="AV85" s="137"/>
      <c r="AW85" s="137"/>
      <c r="AX85" s="137"/>
      <c r="AY85" s="137"/>
      <c r="AZ85" s="137"/>
      <c r="BA85" s="137"/>
      <c r="BB85" s="137"/>
      <c r="BC85" s="137"/>
      <c r="BD85" s="137"/>
      <c r="BE85" s="137"/>
      <c r="BF85" s="137"/>
      <c r="BG85" s="137"/>
      <c r="BH85" s="137"/>
      <c r="BI85" s="5"/>
    </row>
    <row r="86" spans="2:61" ht="14.45" customHeight="1" x14ac:dyDescent="0.25">
      <c r="B86" s="4"/>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9"/>
      <c r="AR86" s="136"/>
      <c r="AS86" s="136"/>
      <c r="AT86" s="137"/>
      <c r="AU86" s="137"/>
      <c r="AV86" s="137"/>
      <c r="AW86" s="137"/>
      <c r="AX86" s="137"/>
      <c r="AY86" s="137"/>
      <c r="AZ86" s="137"/>
      <c r="BA86" s="137"/>
      <c r="BB86" s="137"/>
      <c r="BC86" s="137"/>
      <c r="BD86" s="137"/>
      <c r="BE86" s="137"/>
      <c r="BF86" s="137"/>
      <c r="BG86" s="137"/>
      <c r="BH86" s="137"/>
      <c r="BI86" s="5"/>
    </row>
    <row r="87" spans="2:61" ht="14.45" customHeight="1" x14ac:dyDescent="0.25">
      <c r="B87" s="4"/>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1"/>
      <c r="AR87" s="136"/>
      <c r="AS87" s="136"/>
      <c r="AT87" s="137"/>
      <c r="AU87" s="137"/>
      <c r="AV87" s="137"/>
      <c r="AW87" s="137"/>
      <c r="AX87" s="137"/>
      <c r="AY87" s="137"/>
      <c r="AZ87" s="137"/>
      <c r="BA87" s="137"/>
      <c r="BB87" s="137"/>
      <c r="BC87" s="137"/>
      <c r="BD87" s="137"/>
      <c r="BE87" s="137"/>
      <c r="BF87" s="137"/>
      <c r="BG87" s="137"/>
      <c r="BH87" s="137"/>
      <c r="BI87" s="5"/>
    </row>
    <row r="88" spans="2:61" ht="5.0999999999999996" customHeight="1" x14ac:dyDescent="0.25">
      <c r="B88" s="4"/>
      <c r="BI88" s="5"/>
    </row>
    <row r="89" spans="2:61" ht="9.9499999999999993" customHeight="1" x14ac:dyDescent="0.25">
      <c r="B89" s="4"/>
      <c r="C89" s="118" t="s">
        <v>1110</v>
      </c>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118"/>
      <c r="AM89" s="118"/>
      <c r="AN89" s="118"/>
      <c r="AO89" s="118"/>
      <c r="AP89" s="118"/>
      <c r="AQ89" s="119"/>
      <c r="AR89" s="122" t="s">
        <v>1090</v>
      </c>
      <c r="AS89" s="123"/>
      <c r="AT89" s="126" t="s">
        <v>1085</v>
      </c>
      <c r="AU89" s="127"/>
      <c r="AV89" s="127"/>
      <c r="AW89" s="127"/>
      <c r="AX89" s="127"/>
      <c r="AY89" s="127"/>
      <c r="AZ89" s="127"/>
      <c r="BA89" s="127"/>
      <c r="BB89" s="127"/>
      <c r="BC89" s="127"/>
      <c r="BD89" s="127"/>
      <c r="BE89" s="127"/>
      <c r="BF89" s="127"/>
      <c r="BG89" s="127"/>
      <c r="BH89" s="128"/>
      <c r="BI89" s="5"/>
    </row>
    <row r="90" spans="2:61" ht="9.9499999999999993" customHeight="1" x14ac:dyDescent="0.25">
      <c r="B90" s="4"/>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1"/>
      <c r="AR90" s="124"/>
      <c r="AS90" s="125"/>
      <c r="AT90" s="129"/>
      <c r="AU90" s="130"/>
      <c r="AV90" s="130"/>
      <c r="AW90" s="130"/>
      <c r="AX90" s="130"/>
      <c r="AY90" s="130"/>
      <c r="AZ90" s="130"/>
      <c r="BA90" s="130"/>
      <c r="BB90" s="130"/>
      <c r="BC90" s="130"/>
      <c r="BD90" s="130"/>
      <c r="BE90" s="130"/>
      <c r="BF90" s="130"/>
      <c r="BG90" s="130"/>
      <c r="BH90" s="131"/>
      <c r="BI90" s="5"/>
    </row>
    <row r="91" spans="2:61" ht="5.0999999999999996" customHeight="1" x14ac:dyDescent="0.25">
      <c r="B91" s="4"/>
      <c r="BI91" s="5"/>
    </row>
    <row r="92" spans="2:61" ht="14.45" customHeight="1" x14ac:dyDescent="0.25">
      <c r="B92" s="4"/>
      <c r="C92" s="118" t="s">
        <v>1111</v>
      </c>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9"/>
      <c r="AR92" s="122" t="s">
        <v>1090</v>
      </c>
      <c r="AS92" s="123"/>
      <c r="AT92" s="126" t="s">
        <v>1085</v>
      </c>
      <c r="AU92" s="127"/>
      <c r="AV92" s="127"/>
      <c r="AW92" s="127"/>
      <c r="AX92" s="127"/>
      <c r="AY92" s="127"/>
      <c r="AZ92" s="127"/>
      <c r="BA92" s="127"/>
      <c r="BB92" s="127"/>
      <c r="BC92" s="127"/>
      <c r="BD92" s="127"/>
      <c r="BE92" s="127"/>
      <c r="BF92" s="127"/>
      <c r="BG92" s="127"/>
      <c r="BH92" s="128"/>
      <c r="BI92" s="5"/>
    </row>
    <row r="93" spans="2:61" ht="14.45" customHeight="1" x14ac:dyDescent="0.25">
      <c r="B93" s="4"/>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c r="AQ93" s="121"/>
      <c r="AR93" s="124"/>
      <c r="AS93" s="125"/>
      <c r="AT93" s="129"/>
      <c r="AU93" s="130"/>
      <c r="AV93" s="130"/>
      <c r="AW93" s="130"/>
      <c r="AX93" s="130"/>
      <c r="AY93" s="130"/>
      <c r="AZ93" s="130"/>
      <c r="BA93" s="130"/>
      <c r="BB93" s="130"/>
      <c r="BC93" s="130"/>
      <c r="BD93" s="130"/>
      <c r="BE93" s="130"/>
      <c r="BF93" s="130"/>
      <c r="BG93" s="130"/>
      <c r="BH93" s="131"/>
      <c r="BI93" s="5"/>
    </row>
    <row r="94" spans="2:61" ht="5.0999999999999996" customHeight="1" x14ac:dyDescent="0.25">
      <c r="B94" s="4"/>
      <c r="BI94" s="5"/>
    </row>
    <row r="95" spans="2:61" ht="14.45" customHeight="1" x14ac:dyDescent="0.25">
      <c r="B95" s="4"/>
      <c r="C95" s="118" t="s">
        <v>1112</v>
      </c>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8"/>
      <c r="AQ95" s="119"/>
      <c r="AR95" s="122" t="s">
        <v>1090</v>
      </c>
      <c r="AS95" s="123"/>
      <c r="AT95" s="126" t="s">
        <v>1085</v>
      </c>
      <c r="AU95" s="127"/>
      <c r="AV95" s="127"/>
      <c r="AW95" s="127"/>
      <c r="AX95" s="127"/>
      <c r="AY95" s="127"/>
      <c r="AZ95" s="127"/>
      <c r="BA95" s="127"/>
      <c r="BB95" s="127"/>
      <c r="BC95" s="127"/>
      <c r="BD95" s="127"/>
      <c r="BE95" s="127"/>
      <c r="BF95" s="127"/>
      <c r="BG95" s="127"/>
      <c r="BH95" s="128"/>
      <c r="BI95" s="5"/>
    </row>
    <row r="96" spans="2:61" ht="14.45" customHeight="1" x14ac:dyDescent="0.25">
      <c r="B96" s="4"/>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1"/>
      <c r="AR96" s="124"/>
      <c r="AS96" s="125"/>
      <c r="AT96" s="129"/>
      <c r="AU96" s="130"/>
      <c r="AV96" s="130"/>
      <c r="AW96" s="130"/>
      <c r="AX96" s="130"/>
      <c r="AY96" s="130"/>
      <c r="AZ96" s="130"/>
      <c r="BA96" s="130"/>
      <c r="BB96" s="130"/>
      <c r="BC96" s="130"/>
      <c r="BD96" s="130"/>
      <c r="BE96" s="130"/>
      <c r="BF96" s="130"/>
      <c r="BG96" s="130"/>
      <c r="BH96" s="131"/>
      <c r="BI96" s="5"/>
    </row>
    <row r="97" spans="2:61" ht="5.0999999999999996" customHeight="1" x14ac:dyDescent="0.25">
      <c r="B97" s="4"/>
      <c r="BI97" s="5"/>
    </row>
    <row r="98" spans="2:61" ht="9.9499999999999993" customHeight="1" x14ac:dyDescent="0.25">
      <c r="B98" s="4"/>
      <c r="C98" s="118" t="s">
        <v>1113</v>
      </c>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c r="AC98" s="118"/>
      <c r="AD98" s="118"/>
      <c r="AE98" s="118"/>
      <c r="AF98" s="118"/>
      <c r="AG98" s="118"/>
      <c r="AH98" s="118"/>
      <c r="AI98" s="118"/>
      <c r="AJ98" s="118"/>
      <c r="AK98" s="118"/>
      <c r="AL98" s="118"/>
      <c r="AM98" s="118"/>
      <c r="AN98" s="118"/>
      <c r="AO98" s="118"/>
      <c r="AP98" s="118"/>
      <c r="AQ98" s="119"/>
      <c r="AR98" s="122" t="s">
        <v>1090</v>
      </c>
      <c r="AS98" s="123"/>
      <c r="AT98" s="126" t="s">
        <v>1085</v>
      </c>
      <c r="AU98" s="127"/>
      <c r="AV98" s="127"/>
      <c r="AW98" s="127"/>
      <c r="AX98" s="127"/>
      <c r="AY98" s="127"/>
      <c r="AZ98" s="127"/>
      <c r="BA98" s="127"/>
      <c r="BB98" s="127"/>
      <c r="BC98" s="127"/>
      <c r="BD98" s="127"/>
      <c r="BE98" s="127"/>
      <c r="BF98" s="127"/>
      <c r="BG98" s="127"/>
      <c r="BH98" s="128"/>
      <c r="BI98" s="5"/>
    </row>
    <row r="99" spans="2:61" ht="9.9499999999999993" customHeight="1" x14ac:dyDescent="0.25">
      <c r="B99" s="4"/>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1"/>
      <c r="AR99" s="124"/>
      <c r="AS99" s="125"/>
      <c r="AT99" s="129"/>
      <c r="AU99" s="130"/>
      <c r="AV99" s="130"/>
      <c r="AW99" s="130"/>
      <c r="AX99" s="130"/>
      <c r="AY99" s="130"/>
      <c r="AZ99" s="130"/>
      <c r="BA99" s="130"/>
      <c r="BB99" s="130"/>
      <c r="BC99" s="130"/>
      <c r="BD99" s="130"/>
      <c r="BE99" s="130"/>
      <c r="BF99" s="130"/>
      <c r="BG99" s="130"/>
      <c r="BH99" s="131"/>
      <c r="BI99" s="5"/>
    </row>
    <row r="100" spans="2:61" ht="5.0999999999999996" customHeight="1" x14ac:dyDescent="0.25">
      <c r="B100" s="4"/>
      <c r="BI100" s="5"/>
    </row>
    <row r="101" spans="2:61" ht="9.9499999999999993" customHeight="1" x14ac:dyDescent="0.25">
      <c r="B101" s="4"/>
      <c r="C101" s="118" t="s">
        <v>1114</v>
      </c>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9"/>
      <c r="AR101" s="122" t="s">
        <v>1090</v>
      </c>
      <c r="AS101" s="123"/>
      <c r="AT101" s="126" t="s">
        <v>1085</v>
      </c>
      <c r="AU101" s="127"/>
      <c r="AV101" s="127"/>
      <c r="AW101" s="127"/>
      <c r="AX101" s="127"/>
      <c r="AY101" s="127"/>
      <c r="AZ101" s="127"/>
      <c r="BA101" s="127"/>
      <c r="BB101" s="127"/>
      <c r="BC101" s="127"/>
      <c r="BD101" s="127"/>
      <c r="BE101" s="127"/>
      <c r="BF101" s="127"/>
      <c r="BG101" s="127"/>
      <c r="BH101" s="128"/>
      <c r="BI101" s="5"/>
    </row>
    <row r="102" spans="2:61" ht="9.9499999999999993" customHeight="1" x14ac:dyDescent="0.25">
      <c r="B102" s="4"/>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1"/>
      <c r="AR102" s="124"/>
      <c r="AS102" s="125"/>
      <c r="AT102" s="129"/>
      <c r="AU102" s="130"/>
      <c r="AV102" s="130"/>
      <c r="AW102" s="130"/>
      <c r="AX102" s="130"/>
      <c r="AY102" s="130"/>
      <c r="AZ102" s="130"/>
      <c r="BA102" s="130"/>
      <c r="BB102" s="130"/>
      <c r="BC102" s="130"/>
      <c r="BD102" s="130"/>
      <c r="BE102" s="130"/>
      <c r="BF102" s="130"/>
      <c r="BG102" s="130"/>
      <c r="BH102" s="131"/>
      <c r="BI102" s="5"/>
    </row>
    <row r="103" spans="2:61" ht="5.0999999999999996" customHeight="1" x14ac:dyDescent="0.25">
      <c r="B103" s="4"/>
      <c r="BI103" s="5"/>
    </row>
    <row r="104" spans="2:61" ht="14.45" customHeight="1" x14ac:dyDescent="0.25">
      <c r="B104" s="4"/>
      <c r="C104" s="118" t="s">
        <v>1115</v>
      </c>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c r="AC104" s="118"/>
      <c r="AD104" s="118"/>
      <c r="AE104" s="118"/>
      <c r="AF104" s="118"/>
      <c r="AG104" s="118"/>
      <c r="AH104" s="118"/>
      <c r="AI104" s="118"/>
      <c r="AJ104" s="118"/>
      <c r="AK104" s="118"/>
      <c r="AL104" s="118"/>
      <c r="AM104" s="118"/>
      <c r="AN104" s="118"/>
      <c r="AO104" s="118"/>
      <c r="AP104" s="118"/>
      <c r="AQ104" s="119"/>
      <c r="AR104" s="122" t="s">
        <v>1090</v>
      </c>
      <c r="AS104" s="123"/>
      <c r="AT104" s="126" t="s">
        <v>1085</v>
      </c>
      <c r="AU104" s="127"/>
      <c r="AV104" s="127"/>
      <c r="AW104" s="127"/>
      <c r="AX104" s="127"/>
      <c r="AY104" s="127"/>
      <c r="AZ104" s="127"/>
      <c r="BA104" s="127"/>
      <c r="BB104" s="127"/>
      <c r="BC104" s="127"/>
      <c r="BD104" s="127"/>
      <c r="BE104" s="127"/>
      <c r="BF104" s="127"/>
      <c r="BG104" s="127"/>
      <c r="BH104" s="128"/>
      <c r="BI104" s="5"/>
    </row>
    <row r="105" spans="2:61" ht="14.45" customHeight="1" x14ac:dyDescent="0.25">
      <c r="B105" s="4"/>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1"/>
      <c r="AR105" s="124"/>
      <c r="AS105" s="125"/>
      <c r="AT105" s="129"/>
      <c r="AU105" s="130"/>
      <c r="AV105" s="130"/>
      <c r="AW105" s="130"/>
      <c r="AX105" s="130"/>
      <c r="AY105" s="130"/>
      <c r="AZ105" s="130"/>
      <c r="BA105" s="130"/>
      <c r="BB105" s="130"/>
      <c r="BC105" s="130"/>
      <c r="BD105" s="130"/>
      <c r="BE105" s="130"/>
      <c r="BF105" s="130"/>
      <c r="BG105" s="130"/>
      <c r="BH105" s="131"/>
      <c r="BI105" s="5"/>
    </row>
    <row r="106" spans="2:61" ht="5.0999999999999996" customHeight="1" x14ac:dyDescent="0.25">
      <c r="B106" s="4"/>
      <c r="BI106" s="5"/>
    </row>
    <row r="107" spans="2:61" ht="14.45" customHeight="1" x14ac:dyDescent="0.25">
      <c r="B107" s="4"/>
      <c r="C107" s="118" t="s">
        <v>1116</v>
      </c>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9"/>
      <c r="AR107" s="122" t="s">
        <v>1090</v>
      </c>
      <c r="AS107" s="123"/>
      <c r="AT107" s="126" t="s">
        <v>1085</v>
      </c>
      <c r="AU107" s="127"/>
      <c r="AV107" s="127"/>
      <c r="AW107" s="127"/>
      <c r="AX107" s="127"/>
      <c r="AY107" s="127"/>
      <c r="AZ107" s="127"/>
      <c r="BA107" s="127"/>
      <c r="BB107" s="127"/>
      <c r="BC107" s="127"/>
      <c r="BD107" s="127"/>
      <c r="BE107" s="127"/>
      <c r="BF107" s="127"/>
      <c r="BG107" s="127"/>
      <c r="BH107" s="128"/>
      <c r="BI107" s="5"/>
    </row>
    <row r="108" spans="2:61" ht="14.45" customHeight="1" x14ac:dyDescent="0.25">
      <c r="B108" s="4"/>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1"/>
      <c r="AR108" s="124"/>
      <c r="AS108" s="125"/>
      <c r="AT108" s="129"/>
      <c r="AU108" s="130"/>
      <c r="AV108" s="130"/>
      <c r="AW108" s="130"/>
      <c r="AX108" s="130"/>
      <c r="AY108" s="130"/>
      <c r="AZ108" s="130"/>
      <c r="BA108" s="130"/>
      <c r="BB108" s="130"/>
      <c r="BC108" s="130"/>
      <c r="BD108" s="130"/>
      <c r="BE108" s="130"/>
      <c r="BF108" s="130"/>
      <c r="BG108" s="130"/>
      <c r="BH108" s="131"/>
      <c r="BI108" s="5"/>
    </row>
    <row r="109" spans="2:61" ht="5.0999999999999996" customHeight="1" x14ac:dyDescent="0.25">
      <c r="B109" s="4"/>
      <c r="BI109" s="5"/>
    </row>
    <row r="110" spans="2:61" ht="14.45" customHeight="1" x14ac:dyDescent="0.25">
      <c r="B110" s="4"/>
      <c r="C110" s="118" t="s">
        <v>1117</v>
      </c>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8"/>
      <c r="AE110" s="118"/>
      <c r="AF110" s="118"/>
      <c r="AG110" s="118"/>
      <c r="AH110" s="118"/>
      <c r="AI110" s="118"/>
      <c r="AJ110" s="118"/>
      <c r="AK110" s="118"/>
      <c r="AL110" s="118"/>
      <c r="AM110" s="118"/>
      <c r="AN110" s="118"/>
      <c r="AO110" s="118"/>
      <c r="AP110" s="118"/>
      <c r="AQ110" s="119"/>
      <c r="AR110" s="122" t="s">
        <v>1090</v>
      </c>
      <c r="AS110" s="123"/>
      <c r="AT110" s="126" t="s">
        <v>1085</v>
      </c>
      <c r="AU110" s="127"/>
      <c r="AV110" s="127"/>
      <c r="AW110" s="127"/>
      <c r="AX110" s="127"/>
      <c r="AY110" s="127"/>
      <c r="AZ110" s="127"/>
      <c r="BA110" s="127"/>
      <c r="BB110" s="127"/>
      <c r="BC110" s="127"/>
      <c r="BD110" s="127"/>
      <c r="BE110" s="127"/>
      <c r="BF110" s="127"/>
      <c r="BG110" s="127"/>
      <c r="BH110" s="128"/>
      <c r="BI110" s="5"/>
    </row>
    <row r="111" spans="2:61" ht="14.45" customHeight="1" x14ac:dyDescent="0.25">
      <c r="B111" s="4"/>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1"/>
      <c r="AR111" s="124"/>
      <c r="AS111" s="125"/>
      <c r="AT111" s="129"/>
      <c r="AU111" s="130"/>
      <c r="AV111" s="130"/>
      <c r="AW111" s="130"/>
      <c r="AX111" s="130"/>
      <c r="AY111" s="130"/>
      <c r="AZ111" s="130"/>
      <c r="BA111" s="130"/>
      <c r="BB111" s="130"/>
      <c r="BC111" s="130"/>
      <c r="BD111" s="130"/>
      <c r="BE111" s="130"/>
      <c r="BF111" s="130"/>
      <c r="BG111" s="130"/>
      <c r="BH111" s="131"/>
      <c r="BI111" s="5"/>
    </row>
    <row r="112" spans="2:61" ht="5.0999999999999996" customHeight="1" x14ac:dyDescent="0.25">
      <c r="B112" s="4"/>
      <c r="BI112" s="5"/>
    </row>
    <row r="113" spans="2:61" ht="14.45" customHeight="1" x14ac:dyDescent="0.25">
      <c r="B113" s="4"/>
      <c r="C113" s="118" t="s">
        <v>1118</v>
      </c>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c r="AC113" s="118"/>
      <c r="AD113" s="118"/>
      <c r="AE113" s="118"/>
      <c r="AF113" s="118"/>
      <c r="AG113" s="118"/>
      <c r="AH113" s="118"/>
      <c r="AI113" s="118"/>
      <c r="AJ113" s="118"/>
      <c r="AK113" s="118"/>
      <c r="AL113" s="118"/>
      <c r="AM113" s="118"/>
      <c r="AN113" s="118"/>
      <c r="AO113" s="118"/>
      <c r="AP113" s="118"/>
      <c r="AQ113" s="119"/>
      <c r="AR113" s="136" t="s">
        <v>1084</v>
      </c>
      <c r="AS113" s="136"/>
      <c r="AT113" s="137" t="s">
        <v>1085</v>
      </c>
      <c r="AU113" s="137"/>
      <c r="AV113" s="137"/>
      <c r="AW113" s="137"/>
      <c r="AX113" s="137"/>
      <c r="AY113" s="137"/>
      <c r="AZ113" s="137"/>
      <c r="BA113" s="137"/>
      <c r="BB113" s="137"/>
      <c r="BC113" s="137"/>
      <c r="BD113" s="137"/>
      <c r="BE113" s="137"/>
      <c r="BF113" s="137"/>
      <c r="BG113" s="137"/>
      <c r="BH113" s="137"/>
      <c r="BI113" s="5"/>
    </row>
    <row r="114" spans="2:61" ht="14.45" customHeight="1" x14ac:dyDescent="0.25">
      <c r="B114" s="4"/>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8"/>
      <c r="AE114" s="118"/>
      <c r="AF114" s="118"/>
      <c r="AG114" s="118"/>
      <c r="AH114" s="118"/>
      <c r="AI114" s="118"/>
      <c r="AJ114" s="118"/>
      <c r="AK114" s="118"/>
      <c r="AL114" s="118"/>
      <c r="AM114" s="118"/>
      <c r="AN114" s="118"/>
      <c r="AO114" s="118"/>
      <c r="AP114" s="118"/>
      <c r="AQ114" s="119"/>
      <c r="AR114" s="136"/>
      <c r="AS114" s="136"/>
      <c r="AT114" s="137"/>
      <c r="AU114" s="137"/>
      <c r="AV114" s="137"/>
      <c r="AW114" s="137"/>
      <c r="AX114" s="137"/>
      <c r="AY114" s="137"/>
      <c r="AZ114" s="137"/>
      <c r="BA114" s="137"/>
      <c r="BB114" s="137"/>
      <c r="BC114" s="137"/>
      <c r="BD114" s="137"/>
      <c r="BE114" s="137"/>
      <c r="BF114" s="137"/>
      <c r="BG114" s="137"/>
      <c r="BH114" s="137"/>
      <c r="BI114" s="5"/>
    </row>
    <row r="115" spans="2:61" ht="14.45" customHeight="1" x14ac:dyDescent="0.25">
      <c r="B115" s="4"/>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1"/>
      <c r="AR115" s="136"/>
      <c r="AS115" s="136"/>
      <c r="AT115" s="137"/>
      <c r="AU115" s="137"/>
      <c r="AV115" s="137"/>
      <c r="AW115" s="137"/>
      <c r="AX115" s="137"/>
      <c r="AY115" s="137"/>
      <c r="AZ115" s="137"/>
      <c r="BA115" s="137"/>
      <c r="BB115" s="137"/>
      <c r="BC115" s="137"/>
      <c r="BD115" s="137"/>
      <c r="BE115" s="137"/>
      <c r="BF115" s="137"/>
      <c r="BG115" s="137"/>
      <c r="BH115" s="137"/>
      <c r="BI115" s="5"/>
    </row>
    <row r="116" spans="2:61" ht="5.0999999999999996" customHeight="1" x14ac:dyDescent="0.25">
      <c r="B116" s="4"/>
      <c r="BI116" s="5"/>
    </row>
    <row r="117" spans="2:61" ht="14.45" customHeight="1" x14ac:dyDescent="0.25">
      <c r="B117" s="4"/>
      <c r="C117" s="118" t="s">
        <v>1119</v>
      </c>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118"/>
      <c r="AP117" s="118"/>
      <c r="AQ117" s="119"/>
      <c r="AR117" s="122" t="s">
        <v>1090</v>
      </c>
      <c r="AS117" s="123"/>
      <c r="AT117" s="126" t="s">
        <v>1085</v>
      </c>
      <c r="AU117" s="127"/>
      <c r="AV117" s="127"/>
      <c r="AW117" s="127"/>
      <c r="AX117" s="127"/>
      <c r="AY117" s="127"/>
      <c r="AZ117" s="127"/>
      <c r="BA117" s="127"/>
      <c r="BB117" s="127"/>
      <c r="BC117" s="127"/>
      <c r="BD117" s="127"/>
      <c r="BE117" s="127"/>
      <c r="BF117" s="127"/>
      <c r="BG117" s="127"/>
      <c r="BH117" s="128"/>
      <c r="BI117" s="5"/>
    </row>
    <row r="118" spans="2:61" ht="14.45" customHeight="1" x14ac:dyDescent="0.25">
      <c r="B118" s="4"/>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1"/>
      <c r="AR118" s="124"/>
      <c r="AS118" s="125"/>
      <c r="AT118" s="129"/>
      <c r="AU118" s="130"/>
      <c r="AV118" s="130"/>
      <c r="AW118" s="130"/>
      <c r="AX118" s="130"/>
      <c r="AY118" s="130"/>
      <c r="AZ118" s="130"/>
      <c r="BA118" s="130"/>
      <c r="BB118" s="130"/>
      <c r="BC118" s="130"/>
      <c r="BD118" s="130"/>
      <c r="BE118" s="130"/>
      <c r="BF118" s="130"/>
      <c r="BG118" s="130"/>
      <c r="BH118" s="131"/>
      <c r="BI118" s="5"/>
    </row>
    <row r="119" spans="2:61" ht="5.0999999999999996" customHeight="1" x14ac:dyDescent="0.25">
      <c r="B119" s="4"/>
      <c r="BI119" s="5"/>
    </row>
    <row r="120" spans="2:61" ht="9.9499999999999993" customHeight="1" x14ac:dyDescent="0.25">
      <c r="B120" s="4"/>
      <c r="C120" s="118" t="s">
        <v>1120</v>
      </c>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c r="AC120" s="118"/>
      <c r="AD120" s="118"/>
      <c r="AE120" s="118"/>
      <c r="AF120" s="118"/>
      <c r="AG120" s="118"/>
      <c r="AH120" s="118"/>
      <c r="AI120" s="118"/>
      <c r="AJ120" s="118"/>
      <c r="AK120" s="118"/>
      <c r="AL120" s="118"/>
      <c r="AM120" s="118"/>
      <c r="AN120" s="118"/>
      <c r="AO120" s="118"/>
      <c r="AP120" s="118"/>
      <c r="AQ120" s="119"/>
      <c r="AR120" s="122" t="s">
        <v>1084</v>
      </c>
      <c r="AS120" s="123"/>
      <c r="AT120" s="126" t="s">
        <v>1085</v>
      </c>
      <c r="AU120" s="127"/>
      <c r="AV120" s="127"/>
      <c r="AW120" s="127"/>
      <c r="AX120" s="127"/>
      <c r="AY120" s="127"/>
      <c r="AZ120" s="127"/>
      <c r="BA120" s="127"/>
      <c r="BB120" s="127"/>
      <c r="BC120" s="127"/>
      <c r="BD120" s="127"/>
      <c r="BE120" s="127"/>
      <c r="BF120" s="127"/>
      <c r="BG120" s="127"/>
      <c r="BH120" s="128"/>
      <c r="BI120" s="5"/>
    </row>
    <row r="121" spans="2:61" ht="9.9499999999999993" customHeight="1" x14ac:dyDescent="0.25">
      <c r="B121" s="4"/>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1"/>
      <c r="AR121" s="124"/>
      <c r="AS121" s="125"/>
      <c r="AT121" s="129"/>
      <c r="AU121" s="130"/>
      <c r="AV121" s="130"/>
      <c r="AW121" s="130"/>
      <c r="AX121" s="130"/>
      <c r="AY121" s="130"/>
      <c r="AZ121" s="130"/>
      <c r="BA121" s="130"/>
      <c r="BB121" s="130"/>
      <c r="BC121" s="130"/>
      <c r="BD121" s="130"/>
      <c r="BE121" s="130"/>
      <c r="BF121" s="130"/>
      <c r="BG121" s="130"/>
      <c r="BH121" s="131"/>
      <c r="BI121" s="5"/>
    </row>
    <row r="122" spans="2:61" ht="5.0999999999999996" customHeight="1" x14ac:dyDescent="0.25">
      <c r="B122" s="4"/>
      <c r="BI122" s="5"/>
    </row>
    <row r="123" spans="2:61" ht="14.45" customHeight="1" x14ac:dyDescent="0.25">
      <c r="B123" s="4"/>
      <c r="C123" s="118" t="s">
        <v>1121</v>
      </c>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8"/>
      <c r="AP123" s="118"/>
      <c r="AQ123" s="119"/>
      <c r="AR123" s="136" t="s">
        <v>1084</v>
      </c>
      <c r="AS123" s="136"/>
      <c r="AT123" s="126" t="s">
        <v>1085</v>
      </c>
      <c r="AU123" s="127"/>
      <c r="AV123" s="127"/>
      <c r="AW123" s="127"/>
      <c r="AX123" s="127"/>
      <c r="AY123" s="127"/>
      <c r="AZ123" s="127"/>
      <c r="BA123" s="127"/>
      <c r="BB123" s="127"/>
      <c r="BC123" s="127"/>
      <c r="BD123" s="127"/>
      <c r="BE123" s="127"/>
      <c r="BF123" s="127"/>
      <c r="BG123" s="127"/>
      <c r="BH123" s="128"/>
      <c r="BI123" s="5"/>
    </row>
    <row r="124" spans="2:61" x14ac:dyDescent="0.25">
      <c r="B124" s="4"/>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c r="AC124" s="118"/>
      <c r="AD124" s="118"/>
      <c r="AE124" s="118"/>
      <c r="AF124" s="118"/>
      <c r="AG124" s="118"/>
      <c r="AH124" s="118"/>
      <c r="AI124" s="118"/>
      <c r="AJ124" s="118"/>
      <c r="AK124" s="118"/>
      <c r="AL124" s="118"/>
      <c r="AM124" s="118"/>
      <c r="AN124" s="118"/>
      <c r="AO124" s="118"/>
      <c r="AP124" s="118"/>
      <c r="AQ124" s="119"/>
      <c r="AR124" s="136"/>
      <c r="AS124" s="136"/>
      <c r="AT124" s="138"/>
      <c r="AU124" s="139"/>
      <c r="AV124" s="139"/>
      <c r="AW124" s="139"/>
      <c r="AX124" s="139"/>
      <c r="AY124" s="139"/>
      <c r="AZ124" s="139"/>
      <c r="BA124" s="139"/>
      <c r="BB124" s="139"/>
      <c r="BC124" s="139"/>
      <c r="BD124" s="139"/>
      <c r="BE124" s="139"/>
      <c r="BF124" s="139"/>
      <c r="BG124" s="139"/>
      <c r="BH124" s="140"/>
      <c r="BI124" s="5"/>
    </row>
    <row r="125" spans="2:61" x14ac:dyDescent="0.25">
      <c r="B125" s="4"/>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1"/>
      <c r="AR125" s="136"/>
      <c r="AS125" s="136"/>
      <c r="AT125" s="129"/>
      <c r="AU125" s="130"/>
      <c r="AV125" s="130"/>
      <c r="AW125" s="130"/>
      <c r="AX125" s="130"/>
      <c r="AY125" s="130"/>
      <c r="AZ125" s="130"/>
      <c r="BA125" s="130"/>
      <c r="BB125" s="130"/>
      <c r="BC125" s="130"/>
      <c r="BD125" s="130"/>
      <c r="BE125" s="130"/>
      <c r="BF125" s="130"/>
      <c r="BG125" s="130"/>
      <c r="BH125" s="131"/>
      <c r="BI125" s="5"/>
    </row>
    <row r="126" spans="2:61" ht="5.0999999999999996" customHeight="1" x14ac:dyDescent="0.25">
      <c r="B126" s="4"/>
      <c r="BI126" s="5"/>
    </row>
    <row r="127" spans="2:61" ht="9.9499999999999993" customHeight="1" x14ac:dyDescent="0.25">
      <c r="B127" s="4"/>
      <c r="C127" s="118" t="s">
        <v>1122</v>
      </c>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c r="AC127" s="118"/>
      <c r="AD127" s="118"/>
      <c r="AE127" s="118"/>
      <c r="AF127" s="118"/>
      <c r="AG127" s="118"/>
      <c r="AH127" s="118"/>
      <c r="AI127" s="118"/>
      <c r="AJ127" s="118"/>
      <c r="AK127" s="118"/>
      <c r="AL127" s="118"/>
      <c r="AM127" s="118"/>
      <c r="AN127" s="118"/>
      <c r="AO127" s="118"/>
      <c r="AP127" s="118"/>
      <c r="AQ127" s="119"/>
      <c r="AR127" s="122" t="s">
        <v>1090</v>
      </c>
      <c r="AS127" s="123"/>
      <c r="AT127" s="126" t="s">
        <v>1085</v>
      </c>
      <c r="AU127" s="127"/>
      <c r="AV127" s="127"/>
      <c r="AW127" s="127"/>
      <c r="AX127" s="127"/>
      <c r="AY127" s="127"/>
      <c r="AZ127" s="127"/>
      <c r="BA127" s="127"/>
      <c r="BB127" s="127"/>
      <c r="BC127" s="127"/>
      <c r="BD127" s="127"/>
      <c r="BE127" s="127"/>
      <c r="BF127" s="127"/>
      <c r="BG127" s="127"/>
      <c r="BH127" s="128"/>
      <c r="BI127" s="5"/>
    </row>
    <row r="128" spans="2:61" ht="9.9499999999999993" customHeight="1" x14ac:dyDescent="0.25">
      <c r="B128" s="4"/>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1"/>
      <c r="AR128" s="124"/>
      <c r="AS128" s="125"/>
      <c r="AT128" s="129"/>
      <c r="AU128" s="130"/>
      <c r="AV128" s="130"/>
      <c r="AW128" s="130"/>
      <c r="AX128" s="130"/>
      <c r="AY128" s="130"/>
      <c r="AZ128" s="130"/>
      <c r="BA128" s="130"/>
      <c r="BB128" s="130"/>
      <c r="BC128" s="130"/>
      <c r="BD128" s="130"/>
      <c r="BE128" s="130"/>
      <c r="BF128" s="130"/>
      <c r="BG128" s="130"/>
      <c r="BH128" s="131"/>
      <c r="BI128" s="5"/>
    </row>
    <row r="129" spans="2:61" ht="14.45" customHeight="1" x14ac:dyDescent="0.25">
      <c r="B129" s="6"/>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8"/>
    </row>
  </sheetData>
  <mergeCells count="107">
    <mergeCell ref="Q3:AU4"/>
    <mergeCell ref="L5:AY5"/>
    <mergeCell ref="C123:AQ125"/>
    <mergeCell ref="AR123:AS125"/>
    <mergeCell ref="AT123:BH125"/>
    <mergeCell ref="C120:AQ121"/>
    <mergeCell ref="AR120:AS121"/>
    <mergeCell ref="AT120:BH121"/>
    <mergeCell ref="C127:AQ128"/>
    <mergeCell ref="AR127:AS128"/>
    <mergeCell ref="AT127:BH128"/>
    <mergeCell ref="C117:AQ118"/>
    <mergeCell ref="AR117:AS118"/>
    <mergeCell ref="AT117:BH118"/>
    <mergeCell ref="C59:AQ60"/>
    <mergeCell ref="AR59:AS60"/>
    <mergeCell ref="AT59:BH60"/>
    <mergeCell ref="C62:AQ63"/>
    <mergeCell ref="AR62:AS63"/>
    <mergeCell ref="AT62:BH63"/>
    <mergeCell ref="C80:AQ81"/>
    <mergeCell ref="AR80:AS81"/>
    <mergeCell ref="AT80:BH81"/>
    <mergeCell ref="C65:AQ68"/>
    <mergeCell ref="AR65:AS68"/>
    <mergeCell ref="AT70:BH71"/>
    <mergeCell ref="C73:AQ74"/>
    <mergeCell ref="AR73:AS74"/>
    <mergeCell ref="AT73:BH74"/>
    <mergeCell ref="C104:AQ105"/>
    <mergeCell ref="AR104:AS105"/>
    <mergeCell ref="AT104:BH105"/>
    <mergeCell ref="C98:AQ99"/>
    <mergeCell ref="AR98:AS99"/>
    <mergeCell ref="AT98:BH99"/>
    <mergeCell ref="C54:AQ55"/>
    <mergeCell ref="AR54:AS55"/>
    <mergeCell ref="AT54:BH55"/>
    <mergeCell ref="C113:AQ115"/>
    <mergeCell ref="AR113:AS115"/>
    <mergeCell ref="AT113:BH115"/>
    <mergeCell ref="C92:AQ93"/>
    <mergeCell ref="AR92:AS93"/>
    <mergeCell ref="AT92:BH93"/>
    <mergeCell ref="C95:AQ96"/>
    <mergeCell ref="AR95:AS96"/>
    <mergeCell ref="AT95:BH96"/>
    <mergeCell ref="C76:AQ78"/>
    <mergeCell ref="AR76:AS78"/>
    <mergeCell ref="AT76:BH78"/>
    <mergeCell ref="C83:AQ87"/>
    <mergeCell ref="AR83:AS87"/>
    <mergeCell ref="AT83:BH87"/>
    <mergeCell ref="C89:AQ90"/>
    <mergeCell ref="AR89:AS90"/>
    <mergeCell ref="AT89:BH90"/>
    <mergeCell ref="AT65:BH68"/>
    <mergeCell ref="C70:AQ71"/>
    <mergeCell ref="AR70:AS71"/>
    <mergeCell ref="C107:AQ108"/>
    <mergeCell ref="AR107:AS108"/>
    <mergeCell ref="AT107:BH108"/>
    <mergeCell ref="AR19:AS20"/>
    <mergeCell ref="AT19:BH20"/>
    <mergeCell ref="C13:AQ14"/>
    <mergeCell ref="C16:AQ17"/>
    <mergeCell ref="C19:AQ20"/>
    <mergeCell ref="AR13:AS14"/>
    <mergeCell ref="AT13:BH14"/>
    <mergeCell ref="AR16:AS17"/>
    <mergeCell ref="AT16:BH17"/>
    <mergeCell ref="C31:AQ33"/>
    <mergeCell ref="AR31:AS33"/>
    <mergeCell ref="AT31:BH33"/>
    <mergeCell ref="C25:AQ26"/>
    <mergeCell ref="AR25:AS26"/>
    <mergeCell ref="AT25:BH26"/>
    <mergeCell ref="C38:AQ39"/>
    <mergeCell ref="AR38:AS39"/>
    <mergeCell ref="AT38:BH39"/>
    <mergeCell ref="C51:AQ52"/>
    <mergeCell ref="AR51:AS52"/>
    <mergeCell ref="AT51:BH52"/>
    <mergeCell ref="C110:AQ111"/>
    <mergeCell ref="AR110:AS111"/>
    <mergeCell ref="AT110:BH111"/>
    <mergeCell ref="C22:AQ23"/>
    <mergeCell ref="AR22:AS23"/>
    <mergeCell ref="AT22:BH23"/>
    <mergeCell ref="C28:AQ29"/>
    <mergeCell ref="AR28:AS29"/>
    <mergeCell ref="AT28:BH29"/>
    <mergeCell ref="C35:AQ36"/>
    <mergeCell ref="AR35:AS36"/>
    <mergeCell ref="AT35:BH36"/>
    <mergeCell ref="C41:AQ42"/>
    <mergeCell ref="AR41:AS42"/>
    <mergeCell ref="AT41:BH42"/>
    <mergeCell ref="C45:AQ46"/>
    <mergeCell ref="AR45:AS46"/>
    <mergeCell ref="AT45:BH46"/>
    <mergeCell ref="C48:AQ49"/>
    <mergeCell ref="AR48:AS49"/>
    <mergeCell ref="AT48:BH49"/>
    <mergeCell ref="C101:AQ102"/>
    <mergeCell ref="AR101:AS102"/>
    <mergeCell ref="AT101:BH102"/>
  </mergeCells>
  <conditionalFormatting sqref="AR31">
    <cfRule type="notContainsBlanks" dxfId="360" priority="139">
      <formula>LEN(TRIM(AR31))&gt;0</formula>
    </cfRule>
  </conditionalFormatting>
  <conditionalFormatting sqref="AR65:AR66">
    <cfRule type="notContainsBlanks" dxfId="359" priority="91">
      <formula>LEN(TRIM(AR65))&gt;0</formula>
    </cfRule>
  </conditionalFormatting>
  <conditionalFormatting sqref="AR76">
    <cfRule type="notContainsBlanks" dxfId="358" priority="97">
      <formula>LEN(TRIM(AR76))&gt;0</formula>
    </cfRule>
  </conditionalFormatting>
  <conditionalFormatting sqref="AR83:AR85">
    <cfRule type="notContainsBlanks" dxfId="357" priority="85">
      <formula>LEN(TRIM(AR83))&gt;0</formula>
    </cfRule>
  </conditionalFormatting>
  <conditionalFormatting sqref="AR113">
    <cfRule type="notContainsBlanks" dxfId="356" priority="55">
      <formula>LEN(TRIM(AR113))&gt;0</formula>
    </cfRule>
  </conditionalFormatting>
  <conditionalFormatting sqref="AR123">
    <cfRule type="notContainsBlanks" dxfId="355" priority="46">
      <formula>LEN(TRIM(AR123))&gt;0</formula>
    </cfRule>
  </conditionalFormatting>
  <conditionalFormatting sqref="AR13:AS14">
    <cfRule type="notContainsBlanks" dxfId="354" priority="155">
      <formula>LEN(TRIM(AR13))&gt;0</formula>
    </cfRule>
  </conditionalFormatting>
  <conditionalFormatting sqref="AR16:AS17">
    <cfRule type="notContainsBlanks" dxfId="353" priority="154">
      <formula>LEN(TRIM(AR16))&gt;0</formula>
    </cfRule>
  </conditionalFormatting>
  <conditionalFormatting sqref="AR19:AS20">
    <cfRule type="notContainsBlanks" dxfId="352" priority="151">
      <formula>LEN(TRIM(AR19))&gt;0</formula>
    </cfRule>
  </conditionalFormatting>
  <conditionalFormatting sqref="AR22:AS23">
    <cfRule type="notContainsBlanks" dxfId="351" priority="37">
      <formula>LEN(TRIM(AR22))&gt;0</formula>
    </cfRule>
  </conditionalFormatting>
  <conditionalFormatting sqref="AR25:AS26">
    <cfRule type="notContainsBlanks" dxfId="350" priority="145">
      <formula>LEN(TRIM(AR25))&gt;0</formula>
    </cfRule>
  </conditionalFormatting>
  <conditionalFormatting sqref="AR28:AS29">
    <cfRule type="notContainsBlanks" dxfId="349" priority="34">
      <formula>LEN(TRIM(AR28))&gt;0</formula>
    </cfRule>
  </conditionalFormatting>
  <conditionalFormatting sqref="AR35:AS36">
    <cfRule type="notContainsBlanks" dxfId="348" priority="31">
      <formula>LEN(TRIM(AR35))&gt;0</formula>
    </cfRule>
  </conditionalFormatting>
  <conditionalFormatting sqref="AR38:AS39">
    <cfRule type="notContainsBlanks" dxfId="347" priority="130">
      <formula>LEN(TRIM(AR38))&gt;0</formula>
    </cfRule>
  </conditionalFormatting>
  <conditionalFormatting sqref="AR41:AS42">
    <cfRule type="notContainsBlanks" dxfId="346" priority="28">
      <formula>LEN(TRIM(AR41))&gt;0</formula>
    </cfRule>
  </conditionalFormatting>
  <conditionalFormatting sqref="AR45:AS49">
    <cfRule type="notContainsBlanks" dxfId="345" priority="1">
      <formula>LEN(TRIM(AR45))&gt;0</formula>
    </cfRule>
  </conditionalFormatting>
  <conditionalFormatting sqref="AR51:AS52">
    <cfRule type="notContainsBlanks" dxfId="344" priority="115">
      <formula>LEN(TRIM(AR51))&gt;0</formula>
    </cfRule>
  </conditionalFormatting>
  <conditionalFormatting sqref="AR54:AS55">
    <cfRule type="notContainsBlanks" dxfId="343" priority="19">
      <formula>LEN(TRIM(AR54))&gt;0</formula>
    </cfRule>
  </conditionalFormatting>
  <conditionalFormatting sqref="AR59:AS60">
    <cfRule type="notContainsBlanks" dxfId="342" priority="107">
      <formula>LEN(TRIM(AR59))&gt;0</formula>
    </cfRule>
  </conditionalFormatting>
  <conditionalFormatting sqref="AR62:AS63">
    <cfRule type="notContainsBlanks" dxfId="341" priority="106">
      <formula>LEN(TRIM(AR62))&gt;0</formula>
    </cfRule>
  </conditionalFormatting>
  <conditionalFormatting sqref="AR70:AS71">
    <cfRule type="notContainsBlanks" dxfId="340" priority="88">
      <formula>LEN(TRIM(AR70))&gt;0</formula>
    </cfRule>
  </conditionalFormatting>
  <conditionalFormatting sqref="AR73:AS74">
    <cfRule type="notContainsBlanks" dxfId="339" priority="100">
      <formula>LEN(TRIM(AR73))&gt;0</formula>
    </cfRule>
  </conditionalFormatting>
  <conditionalFormatting sqref="AR80:AS81">
    <cfRule type="notContainsBlanks" dxfId="338" priority="94">
      <formula>LEN(TRIM(AR80))&gt;0</formula>
    </cfRule>
  </conditionalFormatting>
  <conditionalFormatting sqref="AR89:AS90">
    <cfRule type="notContainsBlanks" dxfId="337" priority="82">
      <formula>LEN(TRIM(AR89))&gt;0</formula>
    </cfRule>
  </conditionalFormatting>
  <conditionalFormatting sqref="AR92:AS93">
    <cfRule type="notContainsBlanks" dxfId="336" priority="79">
      <formula>LEN(TRIM(AR92))&gt;0</formula>
    </cfRule>
  </conditionalFormatting>
  <conditionalFormatting sqref="AR95:AS96">
    <cfRule type="notContainsBlanks" dxfId="335" priority="76">
      <formula>LEN(TRIM(AR95))&gt;0</formula>
    </cfRule>
  </conditionalFormatting>
  <conditionalFormatting sqref="AR98:AS99">
    <cfRule type="notContainsBlanks" dxfId="334" priority="13">
      <formula>LEN(TRIM(AR98))&gt;0</formula>
    </cfRule>
  </conditionalFormatting>
  <conditionalFormatting sqref="AR101:AS102">
    <cfRule type="notContainsBlanks" dxfId="333" priority="16">
      <formula>LEN(TRIM(AR101))&gt;0</formula>
    </cfRule>
  </conditionalFormatting>
  <conditionalFormatting sqref="AR104:AS105">
    <cfRule type="notContainsBlanks" dxfId="332" priority="64">
      <formula>LEN(TRIM(AR104))&gt;0</formula>
    </cfRule>
  </conditionalFormatting>
  <conditionalFormatting sqref="AR107:AS108">
    <cfRule type="notContainsBlanks" dxfId="331" priority="61">
      <formula>LEN(TRIM(AR107))&gt;0</formula>
    </cfRule>
  </conditionalFormatting>
  <conditionalFormatting sqref="AR110:AS111">
    <cfRule type="notContainsBlanks" dxfId="330" priority="58">
      <formula>LEN(TRIM(AR110))&gt;0</formula>
    </cfRule>
  </conditionalFormatting>
  <conditionalFormatting sqref="AR117:AS118">
    <cfRule type="notContainsBlanks" dxfId="329" priority="52">
      <formula>LEN(TRIM(AR117))&gt;0</formula>
    </cfRule>
  </conditionalFormatting>
  <conditionalFormatting sqref="AR120:AS121">
    <cfRule type="notContainsBlanks" dxfId="328" priority="7">
      <formula>LEN(TRIM(AR120))&gt;0</formula>
    </cfRule>
  </conditionalFormatting>
  <conditionalFormatting sqref="AR127:AS128">
    <cfRule type="notContainsBlanks" dxfId="327" priority="4">
      <formula>LEN(TRIM(AR127))&gt;0</formula>
    </cfRule>
  </conditionalFormatting>
  <conditionalFormatting sqref="AT31">
    <cfRule type="cellIs" dxfId="326" priority="141" operator="equal">
      <formula>"Información Faltante"</formula>
    </cfRule>
    <cfRule type="cellIs" dxfId="325" priority="140" operator="notEqual">
      <formula>"Información Faltante"</formula>
    </cfRule>
  </conditionalFormatting>
  <conditionalFormatting sqref="AT65:AT66">
    <cfRule type="cellIs" dxfId="324" priority="92" operator="notEqual">
      <formula>"Información Faltante"</formula>
    </cfRule>
    <cfRule type="cellIs" dxfId="323" priority="93" operator="equal">
      <formula>"Información Faltante"</formula>
    </cfRule>
  </conditionalFormatting>
  <conditionalFormatting sqref="AT76">
    <cfRule type="cellIs" dxfId="322" priority="98" operator="notEqual">
      <formula>"Información Faltante"</formula>
    </cfRule>
    <cfRule type="cellIs" dxfId="321" priority="99" operator="equal">
      <formula>"Información Faltante"</formula>
    </cfRule>
  </conditionalFormatting>
  <conditionalFormatting sqref="AT83:AT85">
    <cfRule type="cellIs" dxfId="320" priority="86" operator="notEqual">
      <formula>"Información Faltante"</formula>
    </cfRule>
    <cfRule type="cellIs" dxfId="319" priority="87" operator="equal">
      <formula>"Información Faltante"</formula>
    </cfRule>
  </conditionalFormatting>
  <conditionalFormatting sqref="AT113">
    <cfRule type="cellIs" dxfId="318" priority="56" operator="notEqual">
      <formula>"Información Faltante"</formula>
    </cfRule>
    <cfRule type="cellIs" dxfId="317" priority="57" operator="equal">
      <formula>"Información Faltante"</formula>
    </cfRule>
  </conditionalFormatting>
  <conditionalFormatting sqref="AT123">
    <cfRule type="cellIs" dxfId="316" priority="47" operator="notEqual">
      <formula>"Información Faltante"</formula>
    </cfRule>
    <cfRule type="cellIs" dxfId="315" priority="48" operator="equal">
      <formula>"Información Faltante"</formula>
    </cfRule>
  </conditionalFormatting>
  <conditionalFormatting sqref="AT13:BH14">
    <cfRule type="cellIs" dxfId="314" priority="158" operator="notEqual">
      <formula>"Información Faltante"</formula>
    </cfRule>
    <cfRule type="cellIs" dxfId="313" priority="159" operator="equal">
      <formula>"Información Faltante"</formula>
    </cfRule>
  </conditionalFormatting>
  <conditionalFormatting sqref="AT16:BH17">
    <cfRule type="cellIs" dxfId="312" priority="156" operator="notEqual">
      <formula>"Información Faltante"</formula>
    </cfRule>
    <cfRule type="cellIs" dxfId="311" priority="157" operator="equal">
      <formula>"Información Faltante"</formula>
    </cfRule>
  </conditionalFormatting>
  <conditionalFormatting sqref="AT19:BH20">
    <cfRule type="cellIs" dxfId="310" priority="152" operator="notEqual">
      <formula>"Información Faltante"</formula>
    </cfRule>
    <cfRule type="cellIs" dxfId="309" priority="153" operator="equal">
      <formula>"Información Faltante"</formula>
    </cfRule>
  </conditionalFormatting>
  <conditionalFormatting sqref="AT22:BH23">
    <cfRule type="cellIs" dxfId="308" priority="39" operator="equal">
      <formula>"Información Faltante"</formula>
    </cfRule>
    <cfRule type="cellIs" dxfId="307" priority="38" operator="notEqual">
      <formula>"Información Faltante"</formula>
    </cfRule>
  </conditionalFormatting>
  <conditionalFormatting sqref="AT25:BH26">
    <cfRule type="cellIs" dxfId="306" priority="147" operator="equal">
      <formula>"Información Faltante"</formula>
    </cfRule>
    <cfRule type="cellIs" dxfId="305" priority="146" operator="notEqual">
      <formula>"Información Faltante"</formula>
    </cfRule>
  </conditionalFormatting>
  <conditionalFormatting sqref="AT28:BH29">
    <cfRule type="cellIs" dxfId="304" priority="35" operator="notEqual">
      <formula>"Información Faltante"</formula>
    </cfRule>
    <cfRule type="cellIs" dxfId="303" priority="36" operator="equal">
      <formula>"Información Faltante"</formula>
    </cfRule>
  </conditionalFormatting>
  <conditionalFormatting sqref="AT35:BH36">
    <cfRule type="cellIs" dxfId="302" priority="32" operator="notEqual">
      <formula>"Información Faltante"</formula>
    </cfRule>
    <cfRule type="cellIs" dxfId="301" priority="33" operator="equal">
      <formula>"Información Faltante"</formula>
    </cfRule>
  </conditionalFormatting>
  <conditionalFormatting sqref="AT38:BH39">
    <cfRule type="cellIs" dxfId="300" priority="131" operator="notEqual">
      <formula>"Información Faltante"</formula>
    </cfRule>
    <cfRule type="cellIs" dxfId="299" priority="132" operator="equal">
      <formula>"Información Faltante"</formula>
    </cfRule>
  </conditionalFormatting>
  <conditionalFormatting sqref="AT41:BH42">
    <cfRule type="cellIs" dxfId="298" priority="30" operator="equal">
      <formula>"Información Faltante"</formula>
    </cfRule>
    <cfRule type="cellIs" dxfId="297" priority="29" operator="notEqual">
      <formula>"Información Faltante"</formula>
    </cfRule>
  </conditionalFormatting>
  <conditionalFormatting sqref="AT45:BH49">
    <cfRule type="cellIs" dxfId="296" priority="3" operator="equal">
      <formula>"Información Faltante"</formula>
    </cfRule>
    <cfRule type="cellIs" dxfId="295" priority="2" operator="notEqual">
      <formula>"Información Faltante"</formula>
    </cfRule>
  </conditionalFormatting>
  <conditionalFormatting sqref="AT51:BH52">
    <cfRule type="cellIs" dxfId="294" priority="116" operator="notEqual">
      <formula>"Información Faltante"</formula>
    </cfRule>
    <cfRule type="cellIs" dxfId="293" priority="117" operator="equal">
      <formula>"Información Faltante"</formula>
    </cfRule>
  </conditionalFormatting>
  <conditionalFormatting sqref="AT54:BH55">
    <cfRule type="cellIs" dxfId="292" priority="21" operator="equal">
      <formula>"Información Faltante"</formula>
    </cfRule>
    <cfRule type="cellIs" dxfId="291" priority="20" operator="notEqual">
      <formula>"Información Faltante"</formula>
    </cfRule>
  </conditionalFormatting>
  <conditionalFormatting sqref="AT59:BH60">
    <cfRule type="cellIs" dxfId="290" priority="110" operator="notEqual">
      <formula>"Información Faltante"</formula>
    </cfRule>
    <cfRule type="cellIs" dxfId="289" priority="111" operator="equal">
      <formula>"Información Faltante"</formula>
    </cfRule>
  </conditionalFormatting>
  <conditionalFormatting sqref="AT62:BH63">
    <cfRule type="cellIs" dxfId="288" priority="108" operator="notEqual">
      <formula>"Información Faltante"</formula>
    </cfRule>
    <cfRule type="cellIs" dxfId="287" priority="109" operator="equal">
      <formula>"Información Faltante"</formula>
    </cfRule>
  </conditionalFormatting>
  <conditionalFormatting sqref="AT70:BH71">
    <cfRule type="cellIs" dxfId="286" priority="90" operator="equal">
      <formula>"Información Faltante"</formula>
    </cfRule>
    <cfRule type="cellIs" dxfId="285" priority="89" operator="notEqual">
      <formula>"Información Faltante"</formula>
    </cfRule>
  </conditionalFormatting>
  <conditionalFormatting sqref="AT73:BH74">
    <cfRule type="cellIs" dxfId="284" priority="101" operator="notEqual">
      <formula>"Información Faltante"</formula>
    </cfRule>
    <cfRule type="cellIs" dxfId="283" priority="102" operator="equal">
      <formula>"Información Faltante"</formula>
    </cfRule>
  </conditionalFormatting>
  <conditionalFormatting sqref="AT80:BH81">
    <cfRule type="cellIs" dxfId="282" priority="95" operator="notEqual">
      <formula>"Información Faltante"</formula>
    </cfRule>
    <cfRule type="cellIs" dxfId="281" priority="96" operator="equal">
      <formula>"Información Faltante"</formula>
    </cfRule>
  </conditionalFormatting>
  <conditionalFormatting sqref="AT89:BH90">
    <cfRule type="cellIs" dxfId="280" priority="84" operator="equal">
      <formula>"Información Faltante"</formula>
    </cfRule>
    <cfRule type="cellIs" dxfId="279" priority="83" operator="notEqual">
      <formula>"Información Faltante"</formula>
    </cfRule>
  </conditionalFormatting>
  <conditionalFormatting sqref="AT92:BH93">
    <cfRule type="cellIs" dxfId="278" priority="80" operator="notEqual">
      <formula>"Información Faltante"</formula>
    </cfRule>
    <cfRule type="cellIs" dxfId="277" priority="81" operator="equal">
      <formula>"Información Faltante"</formula>
    </cfRule>
  </conditionalFormatting>
  <conditionalFormatting sqref="AT95:BH96">
    <cfRule type="cellIs" dxfId="276" priority="77" operator="notEqual">
      <formula>"Información Faltante"</formula>
    </cfRule>
    <cfRule type="cellIs" dxfId="275" priority="78" operator="equal">
      <formula>"Información Faltante"</formula>
    </cfRule>
  </conditionalFormatting>
  <conditionalFormatting sqref="AT98:BH99">
    <cfRule type="cellIs" dxfId="274" priority="14" operator="notEqual">
      <formula>"Información Faltante"</formula>
    </cfRule>
    <cfRule type="cellIs" dxfId="273" priority="15" operator="equal">
      <formula>"Información Faltante"</formula>
    </cfRule>
  </conditionalFormatting>
  <conditionalFormatting sqref="AT101:BH102">
    <cfRule type="cellIs" dxfId="272" priority="18" operator="equal">
      <formula>"Información Faltante"</formula>
    </cfRule>
    <cfRule type="cellIs" dxfId="271" priority="17" operator="notEqual">
      <formula>"Información Faltante"</formula>
    </cfRule>
  </conditionalFormatting>
  <conditionalFormatting sqref="AT104:BH105">
    <cfRule type="cellIs" dxfId="270" priority="66" operator="equal">
      <formula>"Información Faltante"</formula>
    </cfRule>
    <cfRule type="cellIs" dxfId="269" priority="65" operator="notEqual">
      <formula>"Información Faltante"</formula>
    </cfRule>
  </conditionalFormatting>
  <conditionalFormatting sqref="AT107:BH108">
    <cfRule type="cellIs" dxfId="268" priority="63" operator="equal">
      <formula>"Información Faltante"</formula>
    </cfRule>
    <cfRule type="cellIs" dxfId="267" priority="62" operator="notEqual">
      <formula>"Información Faltante"</formula>
    </cfRule>
  </conditionalFormatting>
  <conditionalFormatting sqref="AT110:BH111">
    <cfRule type="cellIs" dxfId="266" priority="59" operator="notEqual">
      <formula>"Información Faltante"</formula>
    </cfRule>
    <cfRule type="cellIs" dxfId="265" priority="60" operator="equal">
      <formula>"Información Faltante"</formula>
    </cfRule>
  </conditionalFormatting>
  <conditionalFormatting sqref="AT117:BH118">
    <cfRule type="cellIs" dxfId="264" priority="54" operator="equal">
      <formula>"Información Faltante"</formula>
    </cfRule>
    <cfRule type="cellIs" dxfId="263" priority="53" operator="notEqual">
      <formula>"Información Faltante"</formula>
    </cfRule>
  </conditionalFormatting>
  <conditionalFormatting sqref="AT120:BH121">
    <cfRule type="cellIs" dxfId="262" priority="9" operator="equal">
      <formula>"Información Faltante"</formula>
    </cfRule>
    <cfRule type="cellIs" dxfId="261" priority="8" operator="notEqual">
      <formula>"Información Faltante"</formula>
    </cfRule>
  </conditionalFormatting>
  <conditionalFormatting sqref="AT127:BH128">
    <cfRule type="cellIs" dxfId="260" priority="6" operator="equal">
      <formula>"Información Faltante"</formula>
    </cfRule>
    <cfRule type="cellIs" dxfId="259" priority="5" operator="notEqual">
      <formula>"Información Faltante"</formula>
    </cfRule>
  </conditionalFormatting>
  <dataValidations count="19">
    <dataValidation type="list" allowBlank="1" showInputMessage="1" showErrorMessage="1" sqref="AR13:AS14 AR16:AS17 AR19:AS20 AR22:AR23 AR25:AS26 AR28:AR29 AR31 AR35:AR36 AR38:AS39 AR41:AR42 AR45:AR46 AR48:AR49 AR51:AS52 AR54:AR55 AR59:AS60 AR62:AS63 AR73:AS74 AR76 AR80:AS81 AR65:AR66 AR70:AS71 AR83:AR85 AR89:AS90 AR92:AS93 AR95:AS96 AR101:AR102 AR104:AS105 AR107:AS108 AR110:AS111 AR113 AR117:AS118 AR120:AR121 AR123 AR127:AS128 AR98:AR99" xr:uid="{6A931668-3B4F-47AC-897F-F998707C9F09}">
      <formula1>"SI,NO"</formula1>
    </dataValidation>
    <dataValidation allowBlank="1" showInputMessage="1" showErrorMessage="1" promptTitle="Aspecto a evaluar" prompt="Acto administrativo de la Autoridad Minera o quien haga sus veces" sqref="C19:AQ20" xr:uid="{4B72E5A2-38CE-4A6E-BFD3-96B609ABD0DB}"/>
    <dataValidation allowBlank="1" showInputMessage="1" showErrorMessage="1" promptTitle="Aspecto a evaluar" prompt="Plano de localización y Superposicion" sqref="C22:AQ23 C25:AQ26" xr:uid="{F9425B7B-9C0A-4AA5-B6AE-C04C5D2B5B53}"/>
    <dataValidation allowBlank="1" showInputMessage="1" showErrorMessage="1" promptTitle="Aspecto a evaluar" prompt="Actividades mineras objeto de formalización y licenciamiento" sqref="C31:AQ33" xr:uid="{FE600EE4-EF21-4C03-BE09-790B7C1AC108}"/>
    <dataValidation allowBlank="1" showInputMessage="1" showErrorMessage="1" promptTitle="Aspecto a evaluar" prompt="Minerales explotados y minerales liberados." sqref="C35:AQ36 C38:AQ39" xr:uid="{6CB8D3B1-3DC5-4D8A-A0E3-A8506EBFBE1A}"/>
    <dataValidation allowBlank="1" showInputMessage="1" showErrorMessage="1" promptTitle="Aspecto a evaluar" prompt="Infraestructura anexa (social y productiva)." sqref="C41:AQ42" xr:uid="{EE288F82-B20A-45E3-B5E0-36B18DC0944C}"/>
    <dataValidation allowBlank="1" showInputMessage="1" showErrorMessage="1" promptTitle="Aspecto a evaluar" prompt="Volúmenes de insumos." sqref="C48:AQ49" xr:uid="{31CFE100-1799-4AC4-9570-4FC5268EB262}"/>
    <dataValidation allowBlank="1" showInputMessage="1" showErrorMessage="1" promptTitle="Aspecto a evaluar" prompt="Consumos y fuentes de energia." sqref="C51:AQ52" xr:uid="{1C1DCB79-2E35-403E-BF2E-BD53E89C8CA8}"/>
    <dataValidation allowBlank="1" showInputMessage="1" showErrorMessage="1" promptTitle="Aspecto a evaluar" prompt="Fuentes y consumos de agua." sqref="C54:AQ55" xr:uid="{1D21C1F1-A9CB-4789-A99E-60E1D82518EF}"/>
    <dataValidation allowBlank="1" showInputMessage="1" showErrorMessage="1" promptTitle="Aspecto a evaluar" prompt="Areas de explotación minera." sqref="C70:AQ71 C73:AQ74" xr:uid="{3A40A601-D233-4CD9-B4FB-6C54B635B6BA}"/>
    <dataValidation allowBlank="1" showInputMessage="1" showErrorMessage="1" promptTitle="Aspecto a evaluar" prompt="Areas de beneficio y transformación de minerales." sqref="C76:AQ78 C80:AQ81" xr:uid="{7E1EEDA3-D30E-4983-81B2-7428400E260A}"/>
    <dataValidation allowBlank="1" showInputMessage="1" showErrorMessage="1" promptTitle="Aspecto a evaluar" prompt="Areas de soporte minero." sqref="C83:AQ87" xr:uid="{FF24078D-E32B-4E8C-8969-862B621F08F4}"/>
    <dataValidation allowBlank="1" showInputMessage="1" showErrorMessage="1" promptTitle="Información de apoyo" prompt="Infraestructura de soporte." sqref="C92:AQ93 C95:AQ96" xr:uid="{6EE347CB-24FD-4A23-AA37-0D1248EB9AD9}"/>
    <dataValidation allowBlank="1" showInputMessage="1" showErrorMessage="1" promptTitle="Aspecto a evaluar" prompt="Area de acopio de los minerales." sqref="C98:AQ99" xr:uid="{D6D82FE1-56BB-4B96-8496-6B271C30D839}"/>
    <dataValidation allowBlank="1" showInputMessage="1" showErrorMessage="1" promptTitle="Aspecto a evaluar" prompt="Material sobrante y áreas para su disposición." sqref="C110:AQ111 C101:AQ102 C104:AQ105 C107:AQ108" xr:uid="{AC83C0DA-41FA-421B-8423-DFF3CAEBB55B}"/>
    <dataValidation allowBlank="1" showInputMessage="1" showErrorMessage="1" promptTitle="Aspecto a evaluar" prompt="Manejo de lixiviados." sqref="C113:AQ115" xr:uid="{D63ADCCA-50BB-45C3-B870-BC0A067A1E20}"/>
    <dataValidation allowBlank="1" showInputMessage="1" showErrorMessage="1" promptTitle="Aspecto a evaluar" prompt="Manejo de vertimientos." sqref="C117:AQ118 C120:AQ121" xr:uid="{719FEEA3-56CA-447C-8EEB-25C6C84EB4ED}"/>
    <dataValidation allowBlank="1" showInputMessage="1" showErrorMessage="1" promptTitle="Aspecto a evaluar" prompt="Beneficio y transformación de minerales." sqref="C123:AQ125 C127:AQ128" xr:uid="{B5B5A329-B91C-48FD-9042-282D0B20647B}"/>
    <dataValidation allowBlank="1" showInputMessage="1" showErrorMessage="1" promptTitle="Aspecto a evaluar" sqref="C89:AQ90" xr:uid="{0BC66CDD-DA02-42AC-A879-8F9036DEE264}"/>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E8CB-5673-4F3E-9ABB-AF94E4D945D1}">
  <dimension ref="B1:BI220"/>
  <sheetViews>
    <sheetView showGridLines="0" topLeftCell="A133" zoomScale="90" zoomScaleNormal="90" workbookViewId="0">
      <selection activeCell="BS23" sqref="BS23"/>
    </sheetView>
  </sheetViews>
  <sheetFormatPr baseColWidth="10" defaultColWidth="8.7109375" defaultRowHeight="15" x14ac:dyDescent="0.25"/>
  <cols>
    <col min="1" max="84" width="2.5703125" customWidth="1"/>
  </cols>
  <sheetData>
    <row r="1" spans="2:61" x14ac:dyDescent="0.25">
      <c r="B1" s="20">
        <v>1</v>
      </c>
      <c r="C1" s="20">
        <v>2</v>
      </c>
      <c r="D1" s="20">
        <v>3</v>
      </c>
      <c r="E1" s="20" t="s">
        <v>1123</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row>
    <row r="2" spans="2:61"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13" customFormat="1" ht="30" customHeight="1" x14ac:dyDescent="0.3">
      <c r="B5" s="10"/>
      <c r="L5" s="106" t="s">
        <v>1124</v>
      </c>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1"/>
      <c r="BA5" s="11"/>
      <c r="BB5" s="11"/>
      <c r="BC5" s="11"/>
      <c r="BD5" s="11"/>
      <c r="BE5" s="11"/>
      <c r="BF5" s="11"/>
      <c r="BG5" s="11"/>
      <c r="BH5" s="11"/>
      <c r="BI5" s="12"/>
    </row>
    <row r="6" spans="2:61" ht="15" customHeight="1" x14ac:dyDescent="0.25">
      <c r="B6" s="4"/>
      <c r="C6" s="9"/>
      <c r="D6" s="9"/>
      <c r="E6" s="9"/>
      <c r="F6" s="19"/>
      <c r="G6" s="19"/>
      <c r="H6" s="19"/>
      <c r="I6" s="19"/>
      <c r="J6" s="19"/>
      <c r="K6" s="19"/>
      <c r="BF6" s="9"/>
      <c r="BG6" s="9"/>
      <c r="BH6" s="9"/>
      <c r="BI6" s="5"/>
    </row>
    <row r="7" spans="2:61" hidden="1" x14ac:dyDescent="0.25">
      <c r="B7" s="4"/>
      <c r="P7" s="20">
        <v>1</v>
      </c>
      <c r="Q7" s="20">
        <v>2</v>
      </c>
      <c r="R7" s="20">
        <v>3</v>
      </c>
      <c r="S7" s="20">
        <v>4</v>
      </c>
      <c r="T7" s="20">
        <v>5</v>
      </c>
      <c r="U7" s="20">
        <v>6</v>
      </c>
      <c r="V7" s="20">
        <v>7</v>
      </c>
      <c r="W7" s="20">
        <v>8</v>
      </c>
      <c r="X7" s="20">
        <v>9</v>
      </c>
      <c r="Y7" s="20">
        <v>10</v>
      </c>
      <c r="Z7" s="20">
        <v>11</v>
      </c>
      <c r="AA7" s="20">
        <v>12</v>
      </c>
      <c r="AB7" s="20">
        <v>13</v>
      </c>
      <c r="AC7" s="20">
        <v>14</v>
      </c>
      <c r="AD7" s="20">
        <v>15</v>
      </c>
      <c r="AE7" s="20">
        <v>16</v>
      </c>
      <c r="AF7" s="20">
        <v>17</v>
      </c>
      <c r="AG7" s="20">
        <v>18</v>
      </c>
      <c r="AH7" s="20">
        <v>19</v>
      </c>
      <c r="AI7" s="20">
        <v>20</v>
      </c>
      <c r="AJ7" s="20">
        <v>21</v>
      </c>
      <c r="AK7" s="20">
        <v>22</v>
      </c>
      <c r="AL7" s="20">
        <v>23</v>
      </c>
      <c r="AM7" s="20">
        <v>24</v>
      </c>
      <c r="AN7" s="20">
        <v>25</v>
      </c>
      <c r="AO7" s="20">
        <v>26</v>
      </c>
      <c r="AP7" s="20">
        <v>27</v>
      </c>
      <c r="AQ7" s="20">
        <v>28</v>
      </c>
      <c r="AR7" s="20">
        <v>29</v>
      </c>
      <c r="AS7" s="20">
        <v>30</v>
      </c>
      <c r="AT7" s="20">
        <v>31</v>
      </c>
      <c r="AU7" s="20">
        <v>32</v>
      </c>
      <c r="BI7" s="5"/>
    </row>
    <row r="8" spans="2:61" hidden="1" x14ac:dyDescent="0.25">
      <c r="B8" s="4"/>
      <c r="BI8" s="5"/>
    </row>
    <row r="9" spans="2:61" hidden="1" x14ac:dyDescent="0.25">
      <c r="B9" s="4"/>
      <c r="BI9" s="5"/>
    </row>
    <row r="10" spans="2:61" ht="14.45" hidden="1" customHeight="1" x14ac:dyDescent="0.25">
      <c r="B10" s="4"/>
      <c r="BI10" s="5"/>
    </row>
    <row r="11" spans="2:61" ht="18.75" hidden="1" x14ac:dyDescent="0.3">
      <c r="B11" s="4"/>
      <c r="F11" s="23"/>
      <c r="BI11" s="5"/>
    </row>
    <row r="12" spans="2:61" ht="14.45" hidden="1" customHeight="1" x14ac:dyDescent="0.25">
      <c r="B12" s="4"/>
      <c r="BI12" s="5"/>
    </row>
    <row r="13" spans="2:61" ht="14.45" customHeight="1" x14ac:dyDescent="0.25">
      <c r="B13" s="4"/>
      <c r="C13" s="132" t="s">
        <v>1125</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3"/>
      <c r="AR13" s="122" t="s">
        <v>1084</v>
      </c>
      <c r="AS13" s="123"/>
      <c r="AT13" s="126" t="s">
        <v>1085</v>
      </c>
      <c r="AU13" s="127"/>
      <c r="AV13" s="127"/>
      <c r="AW13" s="127"/>
      <c r="AX13" s="127"/>
      <c r="AY13" s="127"/>
      <c r="AZ13" s="127"/>
      <c r="BA13" s="127"/>
      <c r="BB13" s="127"/>
      <c r="BC13" s="127"/>
      <c r="BD13" s="127"/>
      <c r="BE13" s="127"/>
      <c r="BF13" s="127"/>
      <c r="BG13" s="127"/>
      <c r="BH13" s="128"/>
      <c r="BI13" s="5"/>
    </row>
    <row r="14" spans="2:61" ht="14.45" customHeight="1" x14ac:dyDescent="0.25">
      <c r="B14" s="4"/>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3"/>
      <c r="AR14" s="141"/>
      <c r="AS14" s="142"/>
      <c r="AT14" s="138"/>
      <c r="AU14" s="139"/>
      <c r="AV14" s="139"/>
      <c r="AW14" s="139"/>
      <c r="AX14" s="139"/>
      <c r="AY14" s="139"/>
      <c r="AZ14" s="139"/>
      <c r="BA14" s="139"/>
      <c r="BB14" s="139"/>
      <c r="BC14" s="139"/>
      <c r="BD14" s="139"/>
      <c r="BE14" s="139"/>
      <c r="BF14" s="139"/>
      <c r="BG14" s="139"/>
      <c r="BH14" s="140"/>
      <c r="BI14" s="5"/>
    </row>
    <row r="15" spans="2:61" ht="14.45" customHeight="1" x14ac:dyDescent="0.25">
      <c r="B15" s="4"/>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3"/>
      <c r="AR15" s="141"/>
      <c r="AS15" s="142"/>
      <c r="AT15" s="138"/>
      <c r="AU15" s="139"/>
      <c r="AV15" s="139"/>
      <c r="AW15" s="139"/>
      <c r="AX15" s="139"/>
      <c r="AY15" s="139"/>
      <c r="AZ15" s="139"/>
      <c r="BA15" s="139"/>
      <c r="BB15" s="139"/>
      <c r="BC15" s="139"/>
      <c r="BD15" s="139"/>
      <c r="BE15" s="139"/>
      <c r="BF15" s="139"/>
      <c r="BG15" s="139"/>
      <c r="BH15" s="140"/>
      <c r="BI15" s="5"/>
    </row>
    <row r="16" spans="2:61" ht="14.45" customHeight="1" x14ac:dyDescent="0.25">
      <c r="B16" s="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5"/>
      <c r="AR16" s="124"/>
      <c r="AS16" s="125"/>
      <c r="AT16" s="129"/>
      <c r="AU16" s="130"/>
      <c r="AV16" s="130"/>
      <c r="AW16" s="130"/>
      <c r="AX16" s="130"/>
      <c r="AY16" s="130"/>
      <c r="AZ16" s="130"/>
      <c r="BA16" s="130"/>
      <c r="BB16" s="130"/>
      <c r="BC16" s="130"/>
      <c r="BD16" s="130"/>
      <c r="BE16" s="130"/>
      <c r="BF16" s="130"/>
      <c r="BG16" s="130"/>
      <c r="BH16" s="131"/>
      <c r="BI16" s="5"/>
    </row>
    <row r="17" spans="2:61" ht="5.0999999999999996" customHeight="1" x14ac:dyDescent="0.25">
      <c r="B17" s="4"/>
      <c r="C17" s="15"/>
      <c r="D17" s="15"/>
      <c r="E17" s="15"/>
      <c r="F17" s="24"/>
      <c r="G17" s="15"/>
      <c r="H17" s="15"/>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1"/>
      <c r="AS17" s="21"/>
      <c r="BI17" s="5"/>
    </row>
    <row r="18" spans="2:61" ht="14.45" customHeight="1" x14ac:dyDescent="0.25">
      <c r="B18" s="4"/>
      <c r="C18" s="132" t="s">
        <v>1126</v>
      </c>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3"/>
      <c r="AR18" s="122" t="s">
        <v>1090</v>
      </c>
      <c r="AS18" s="123"/>
      <c r="AT18" s="126" t="s">
        <v>1085</v>
      </c>
      <c r="AU18" s="127"/>
      <c r="AV18" s="127"/>
      <c r="AW18" s="127"/>
      <c r="AX18" s="127"/>
      <c r="AY18" s="127"/>
      <c r="AZ18" s="127"/>
      <c r="BA18" s="127"/>
      <c r="BB18" s="127"/>
      <c r="BC18" s="127"/>
      <c r="BD18" s="127"/>
      <c r="BE18" s="127"/>
      <c r="BF18" s="127"/>
      <c r="BG18" s="127"/>
      <c r="BH18" s="128"/>
      <c r="BI18" s="5"/>
    </row>
    <row r="19" spans="2:61" x14ac:dyDescent="0.25">
      <c r="B19" s="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5"/>
      <c r="AR19" s="124"/>
      <c r="AS19" s="125"/>
      <c r="AT19" s="129"/>
      <c r="AU19" s="130"/>
      <c r="AV19" s="130"/>
      <c r="AW19" s="130"/>
      <c r="AX19" s="130"/>
      <c r="AY19" s="130"/>
      <c r="AZ19" s="130"/>
      <c r="BA19" s="130"/>
      <c r="BB19" s="130"/>
      <c r="BC19" s="130"/>
      <c r="BD19" s="130"/>
      <c r="BE19" s="130"/>
      <c r="BF19" s="130"/>
      <c r="BG19" s="130"/>
      <c r="BH19" s="131"/>
      <c r="BI19" s="5"/>
    </row>
    <row r="20" spans="2:61" ht="5.0999999999999996" customHeight="1" x14ac:dyDescent="0.25">
      <c r="B20" s="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22"/>
      <c r="AR20" s="22"/>
      <c r="AS20" s="22"/>
      <c r="AT20" s="22"/>
      <c r="AU20" s="22"/>
      <c r="AV20" s="22"/>
      <c r="AW20" s="22"/>
      <c r="AX20" s="22"/>
      <c r="AY20" s="22"/>
      <c r="AZ20" s="22"/>
      <c r="BA20" s="22"/>
      <c r="BB20" s="22"/>
      <c r="BC20" s="22"/>
      <c r="BD20" s="22"/>
      <c r="BE20" s="22"/>
      <c r="BF20" s="22"/>
      <c r="BG20" s="22"/>
      <c r="BH20" s="22"/>
      <c r="BI20" s="5"/>
    </row>
    <row r="21" spans="2:61" ht="14.45" customHeight="1" x14ac:dyDescent="0.3">
      <c r="B21" s="4"/>
      <c r="F21" s="23" t="s">
        <v>1127</v>
      </c>
      <c r="BI21" s="5"/>
    </row>
    <row r="22" spans="2:61" ht="5.0999999999999996" customHeight="1" x14ac:dyDescent="0.25">
      <c r="B22" s="4"/>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BI22" s="5"/>
    </row>
    <row r="23" spans="2:61" ht="9.9499999999999993" customHeight="1" x14ac:dyDescent="0.25">
      <c r="B23" s="4"/>
      <c r="C23" s="118" t="s">
        <v>1128</v>
      </c>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9"/>
      <c r="AR23" s="122" t="s">
        <v>1084</v>
      </c>
      <c r="AS23" s="123"/>
      <c r="AT23" s="126" t="s">
        <v>1085</v>
      </c>
      <c r="AU23" s="127"/>
      <c r="AV23" s="127"/>
      <c r="AW23" s="127"/>
      <c r="AX23" s="127"/>
      <c r="AY23" s="127"/>
      <c r="AZ23" s="127"/>
      <c r="BA23" s="127"/>
      <c r="BB23" s="127"/>
      <c r="BC23" s="127"/>
      <c r="BD23" s="127"/>
      <c r="BE23" s="127"/>
      <c r="BF23" s="127"/>
      <c r="BG23" s="127"/>
      <c r="BH23" s="128"/>
      <c r="BI23" s="5"/>
    </row>
    <row r="24" spans="2:61" ht="9.9499999999999993" customHeight="1" x14ac:dyDescent="0.25">
      <c r="B24" s="4"/>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1"/>
      <c r="AR24" s="124"/>
      <c r="AS24" s="125"/>
      <c r="AT24" s="129"/>
      <c r="AU24" s="130"/>
      <c r="AV24" s="130"/>
      <c r="AW24" s="130"/>
      <c r="AX24" s="130"/>
      <c r="AY24" s="130"/>
      <c r="AZ24" s="130"/>
      <c r="BA24" s="130"/>
      <c r="BB24" s="130"/>
      <c r="BC24" s="130"/>
      <c r="BD24" s="130"/>
      <c r="BE24" s="130"/>
      <c r="BF24" s="130"/>
      <c r="BG24" s="130"/>
      <c r="BH24" s="131"/>
      <c r="BI24" s="5"/>
    </row>
    <row r="25" spans="2:61" ht="5.0999999999999996" customHeight="1" x14ac:dyDescent="0.25">
      <c r="B25" s="4"/>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BI25" s="5"/>
    </row>
    <row r="26" spans="2:61" ht="9.9499999999999993" customHeight="1" x14ac:dyDescent="0.25">
      <c r="B26" s="4"/>
      <c r="C26" s="118" t="s">
        <v>1129</v>
      </c>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9"/>
      <c r="AR26" s="122" t="s">
        <v>1090</v>
      </c>
      <c r="AS26" s="123"/>
      <c r="AT26" s="126" t="s">
        <v>1085</v>
      </c>
      <c r="AU26" s="127"/>
      <c r="AV26" s="127"/>
      <c r="AW26" s="127"/>
      <c r="AX26" s="127"/>
      <c r="AY26" s="127"/>
      <c r="AZ26" s="127"/>
      <c r="BA26" s="127"/>
      <c r="BB26" s="127"/>
      <c r="BC26" s="127"/>
      <c r="BD26" s="127"/>
      <c r="BE26" s="127"/>
      <c r="BF26" s="127"/>
      <c r="BG26" s="127"/>
      <c r="BH26" s="128"/>
      <c r="BI26" s="5"/>
    </row>
    <row r="27" spans="2:61" ht="9.9499999999999993" customHeight="1" x14ac:dyDescent="0.25">
      <c r="B27" s="4"/>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1"/>
      <c r="AR27" s="124"/>
      <c r="AS27" s="125"/>
      <c r="AT27" s="129"/>
      <c r="AU27" s="130"/>
      <c r="AV27" s="130"/>
      <c r="AW27" s="130"/>
      <c r="AX27" s="130"/>
      <c r="AY27" s="130"/>
      <c r="AZ27" s="130"/>
      <c r="BA27" s="130"/>
      <c r="BB27" s="130"/>
      <c r="BC27" s="130"/>
      <c r="BD27" s="130"/>
      <c r="BE27" s="130"/>
      <c r="BF27" s="130"/>
      <c r="BG27" s="130"/>
      <c r="BH27" s="131"/>
      <c r="BI27" s="5"/>
    </row>
    <row r="28" spans="2:61" ht="5.0999999999999996" customHeight="1" x14ac:dyDescent="0.25">
      <c r="B28" s="4"/>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BI28" s="5"/>
    </row>
    <row r="29" spans="2:61" ht="14.45" customHeight="1" x14ac:dyDescent="0.25">
      <c r="B29" s="4"/>
      <c r="C29" s="132" t="s">
        <v>1130</v>
      </c>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3"/>
      <c r="AR29" s="122" t="s">
        <v>1090</v>
      </c>
      <c r="AS29" s="123"/>
      <c r="AT29" s="126" t="s">
        <v>1085</v>
      </c>
      <c r="AU29" s="127"/>
      <c r="AV29" s="127"/>
      <c r="AW29" s="127"/>
      <c r="AX29" s="127"/>
      <c r="AY29" s="127"/>
      <c r="AZ29" s="127"/>
      <c r="BA29" s="127"/>
      <c r="BB29" s="127"/>
      <c r="BC29" s="127"/>
      <c r="BD29" s="127"/>
      <c r="BE29" s="127"/>
      <c r="BF29" s="127"/>
      <c r="BG29" s="127"/>
      <c r="BH29" s="128"/>
      <c r="BI29" s="5"/>
    </row>
    <row r="30" spans="2:61" ht="14.45" customHeight="1" x14ac:dyDescent="0.25">
      <c r="B30" s="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5"/>
      <c r="AR30" s="124"/>
      <c r="AS30" s="125"/>
      <c r="AT30" s="129"/>
      <c r="AU30" s="130"/>
      <c r="AV30" s="130"/>
      <c r="AW30" s="130"/>
      <c r="AX30" s="130"/>
      <c r="AY30" s="130"/>
      <c r="AZ30" s="130"/>
      <c r="BA30" s="130"/>
      <c r="BB30" s="130"/>
      <c r="BC30" s="130"/>
      <c r="BD30" s="130"/>
      <c r="BE30" s="130"/>
      <c r="BF30" s="130"/>
      <c r="BG30" s="130"/>
      <c r="BH30" s="131"/>
      <c r="BI30" s="5"/>
    </row>
    <row r="31" spans="2:61" ht="5.0999999999999996" customHeight="1" x14ac:dyDescent="0.25">
      <c r="B31" s="4"/>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22"/>
      <c r="AR31" s="22"/>
      <c r="AS31" s="22"/>
      <c r="AT31" s="22"/>
      <c r="AU31" s="22"/>
      <c r="AV31" s="22"/>
      <c r="AW31" s="22"/>
      <c r="AX31" s="22"/>
      <c r="AY31" s="22"/>
      <c r="AZ31" s="22"/>
      <c r="BA31" s="22"/>
      <c r="BB31" s="22"/>
      <c r="BC31" s="22"/>
      <c r="BD31" s="22"/>
      <c r="BE31" s="22"/>
      <c r="BF31" s="22"/>
      <c r="BG31" s="22"/>
      <c r="BH31" s="22"/>
      <c r="BI31" s="5"/>
    </row>
    <row r="32" spans="2:61" ht="14.45" hidden="1" customHeight="1" x14ac:dyDescent="0.25">
      <c r="B32" s="4"/>
      <c r="C32" s="15"/>
      <c r="D32" s="25" t="s">
        <v>1131</v>
      </c>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BI32" s="5"/>
    </row>
    <row r="33" spans="2:61" ht="14.45" customHeight="1" x14ac:dyDescent="0.25">
      <c r="B33" s="4"/>
      <c r="C33" s="132" t="s">
        <v>1132</v>
      </c>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3"/>
      <c r="AR33" s="122" t="s">
        <v>1090</v>
      </c>
      <c r="AS33" s="123"/>
      <c r="AT33" s="126" t="s">
        <v>1085</v>
      </c>
      <c r="AU33" s="127"/>
      <c r="AV33" s="127"/>
      <c r="AW33" s="127"/>
      <c r="AX33" s="127"/>
      <c r="AY33" s="127"/>
      <c r="AZ33" s="127"/>
      <c r="BA33" s="127"/>
      <c r="BB33" s="127"/>
      <c r="BC33" s="127"/>
      <c r="BD33" s="127"/>
      <c r="BE33" s="127"/>
      <c r="BF33" s="127"/>
      <c r="BG33" s="127"/>
      <c r="BH33" s="128"/>
      <c r="BI33" s="5"/>
    </row>
    <row r="34" spans="2:61" ht="14.45" customHeight="1" x14ac:dyDescent="0.25">
      <c r="B34" s="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5"/>
      <c r="AR34" s="124"/>
      <c r="AS34" s="125"/>
      <c r="AT34" s="129"/>
      <c r="AU34" s="130"/>
      <c r="AV34" s="130"/>
      <c r="AW34" s="130"/>
      <c r="AX34" s="130"/>
      <c r="AY34" s="130"/>
      <c r="AZ34" s="130"/>
      <c r="BA34" s="130"/>
      <c r="BB34" s="130"/>
      <c r="BC34" s="130"/>
      <c r="BD34" s="130"/>
      <c r="BE34" s="130"/>
      <c r="BF34" s="130"/>
      <c r="BG34" s="130"/>
      <c r="BH34" s="131"/>
      <c r="BI34" s="5"/>
    </row>
    <row r="35" spans="2:61" ht="5.0999999999999996" customHeight="1" x14ac:dyDescent="0.25">
      <c r="B35" s="4"/>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BI35" s="5"/>
    </row>
    <row r="36" spans="2:61" ht="9.9499999999999993" customHeight="1" x14ac:dyDescent="0.25">
      <c r="B36" s="4"/>
      <c r="C36" s="118" t="s">
        <v>1133</v>
      </c>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9"/>
      <c r="AR36" s="122" t="s">
        <v>1084</v>
      </c>
      <c r="AS36" s="123"/>
      <c r="AT36" s="126" t="s">
        <v>1085</v>
      </c>
      <c r="AU36" s="127"/>
      <c r="AV36" s="127"/>
      <c r="AW36" s="127"/>
      <c r="AX36" s="127"/>
      <c r="AY36" s="127"/>
      <c r="AZ36" s="127"/>
      <c r="BA36" s="127"/>
      <c r="BB36" s="127"/>
      <c r="BC36" s="127"/>
      <c r="BD36" s="127"/>
      <c r="BE36" s="127"/>
      <c r="BF36" s="127"/>
      <c r="BG36" s="127"/>
      <c r="BH36" s="128"/>
      <c r="BI36" s="5"/>
    </row>
    <row r="37" spans="2:61" ht="9.9499999999999993" customHeight="1" x14ac:dyDescent="0.25">
      <c r="B37" s="4"/>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1"/>
      <c r="AR37" s="124"/>
      <c r="AS37" s="125"/>
      <c r="AT37" s="129"/>
      <c r="AU37" s="130"/>
      <c r="AV37" s="130"/>
      <c r="AW37" s="130"/>
      <c r="AX37" s="130"/>
      <c r="AY37" s="130"/>
      <c r="AZ37" s="130"/>
      <c r="BA37" s="130"/>
      <c r="BB37" s="130"/>
      <c r="BC37" s="130"/>
      <c r="BD37" s="130"/>
      <c r="BE37" s="130"/>
      <c r="BF37" s="130"/>
      <c r="BG37" s="130"/>
      <c r="BH37" s="131"/>
      <c r="BI37" s="5"/>
    </row>
    <row r="38" spans="2:61" ht="5.0999999999999996" customHeight="1" x14ac:dyDescent="0.25">
      <c r="B38" s="4"/>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BI38" s="5"/>
    </row>
    <row r="39" spans="2:61" ht="9.9499999999999993" customHeight="1" x14ac:dyDescent="0.25">
      <c r="B39" s="4"/>
      <c r="C39" s="118" t="s">
        <v>1134</v>
      </c>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9"/>
      <c r="AR39" s="122" t="s">
        <v>1090</v>
      </c>
      <c r="AS39" s="123"/>
      <c r="AT39" s="126" t="s">
        <v>1085</v>
      </c>
      <c r="AU39" s="127"/>
      <c r="AV39" s="127"/>
      <c r="AW39" s="127"/>
      <c r="AX39" s="127"/>
      <c r="AY39" s="127"/>
      <c r="AZ39" s="127"/>
      <c r="BA39" s="127"/>
      <c r="BB39" s="127"/>
      <c r="BC39" s="127"/>
      <c r="BD39" s="127"/>
      <c r="BE39" s="127"/>
      <c r="BF39" s="127"/>
      <c r="BG39" s="127"/>
      <c r="BH39" s="128"/>
      <c r="BI39" s="5"/>
    </row>
    <row r="40" spans="2:61" ht="9.9499999999999993" customHeight="1" x14ac:dyDescent="0.25">
      <c r="B40" s="4"/>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1"/>
      <c r="AR40" s="124"/>
      <c r="AS40" s="125"/>
      <c r="AT40" s="129"/>
      <c r="AU40" s="130"/>
      <c r="AV40" s="130"/>
      <c r="AW40" s="130"/>
      <c r="AX40" s="130"/>
      <c r="AY40" s="130"/>
      <c r="AZ40" s="130"/>
      <c r="BA40" s="130"/>
      <c r="BB40" s="130"/>
      <c r="BC40" s="130"/>
      <c r="BD40" s="130"/>
      <c r="BE40" s="130"/>
      <c r="BF40" s="130"/>
      <c r="BG40" s="130"/>
      <c r="BH40" s="131"/>
      <c r="BI40" s="5"/>
    </row>
    <row r="41" spans="2:61" ht="5.0999999999999996" customHeight="1" x14ac:dyDescent="0.25">
      <c r="B41" s="4"/>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BI41" s="5"/>
    </row>
    <row r="42" spans="2:61" ht="9.9499999999999993" customHeight="1" x14ac:dyDescent="0.25">
      <c r="B42" s="4"/>
      <c r="C42" s="118" t="s">
        <v>1135</v>
      </c>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9"/>
      <c r="AR42" s="122" t="s">
        <v>1090</v>
      </c>
      <c r="AS42" s="123"/>
      <c r="AT42" s="126" t="s">
        <v>1085</v>
      </c>
      <c r="AU42" s="127"/>
      <c r="AV42" s="127"/>
      <c r="AW42" s="127"/>
      <c r="AX42" s="127"/>
      <c r="AY42" s="127"/>
      <c r="AZ42" s="127"/>
      <c r="BA42" s="127"/>
      <c r="BB42" s="127"/>
      <c r="BC42" s="127"/>
      <c r="BD42" s="127"/>
      <c r="BE42" s="127"/>
      <c r="BF42" s="127"/>
      <c r="BG42" s="127"/>
      <c r="BH42" s="128"/>
      <c r="BI42" s="5"/>
    </row>
    <row r="43" spans="2:61" ht="9.9499999999999993" customHeight="1" x14ac:dyDescent="0.25">
      <c r="B43" s="4"/>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1"/>
      <c r="AR43" s="124"/>
      <c r="AS43" s="125"/>
      <c r="AT43" s="129"/>
      <c r="AU43" s="130"/>
      <c r="AV43" s="130"/>
      <c r="AW43" s="130"/>
      <c r="AX43" s="130"/>
      <c r="AY43" s="130"/>
      <c r="AZ43" s="130"/>
      <c r="BA43" s="130"/>
      <c r="BB43" s="130"/>
      <c r="BC43" s="130"/>
      <c r="BD43" s="130"/>
      <c r="BE43" s="130"/>
      <c r="BF43" s="130"/>
      <c r="BG43" s="130"/>
      <c r="BH43" s="131"/>
      <c r="BI43" s="5"/>
    </row>
    <row r="44" spans="2:61" ht="5.0999999999999996" customHeight="1" x14ac:dyDescent="0.25">
      <c r="B44" s="4"/>
      <c r="C44" s="15"/>
      <c r="D44" s="2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BI44" s="5"/>
    </row>
    <row r="45" spans="2:61" ht="9.9499999999999993" customHeight="1" x14ac:dyDescent="0.25">
      <c r="B45" s="4"/>
      <c r="C45" s="118" t="s">
        <v>1136</v>
      </c>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9"/>
      <c r="AR45" s="122" t="s">
        <v>1090</v>
      </c>
      <c r="AS45" s="123"/>
      <c r="AT45" s="126" t="s">
        <v>1085</v>
      </c>
      <c r="AU45" s="127"/>
      <c r="AV45" s="127"/>
      <c r="AW45" s="127"/>
      <c r="AX45" s="127"/>
      <c r="AY45" s="127"/>
      <c r="AZ45" s="127"/>
      <c r="BA45" s="127"/>
      <c r="BB45" s="127"/>
      <c r="BC45" s="127"/>
      <c r="BD45" s="127"/>
      <c r="BE45" s="127"/>
      <c r="BF45" s="127"/>
      <c r="BG45" s="127"/>
      <c r="BH45" s="128"/>
      <c r="BI45" s="5"/>
    </row>
    <row r="46" spans="2:61" ht="9.9499999999999993" customHeight="1" x14ac:dyDescent="0.25">
      <c r="B46" s="4"/>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1"/>
      <c r="AR46" s="124"/>
      <c r="AS46" s="125"/>
      <c r="AT46" s="129"/>
      <c r="AU46" s="130"/>
      <c r="AV46" s="130"/>
      <c r="AW46" s="130"/>
      <c r="AX46" s="130"/>
      <c r="AY46" s="130"/>
      <c r="AZ46" s="130"/>
      <c r="BA46" s="130"/>
      <c r="BB46" s="130"/>
      <c r="BC46" s="130"/>
      <c r="BD46" s="130"/>
      <c r="BE46" s="130"/>
      <c r="BF46" s="130"/>
      <c r="BG46" s="130"/>
      <c r="BH46" s="131"/>
      <c r="BI46" s="5"/>
    </row>
    <row r="47" spans="2:61" ht="5.0999999999999996" customHeight="1" x14ac:dyDescent="0.25">
      <c r="B47" s="4"/>
      <c r="C47" s="15"/>
      <c r="D47" s="2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BI47" s="5"/>
    </row>
    <row r="48" spans="2:61" ht="9.9499999999999993" customHeight="1" x14ac:dyDescent="0.25">
      <c r="B48" s="4"/>
      <c r="C48" s="118" t="s">
        <v>1137</v>
      </c>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9"/>
      <c r="AR48" s="122" t="s">
        <v>1090</v>
      </c>
      <c r="AS48" s="123"/>
      <c r="AT48" s="126" t="s">
        <v>1085</v>
      </c>
      <c r="AU48" s="127"/>
      <c r="AV48" s="127"/>
      <c r="AW48" s="127"/>
      <c r="AX48" s="127"/>
      <c r="AY48" s="127"/>
      <c r="AZ48" s="127"/>
      <c r="BA48" s="127"/>
      <c r="BB48" s="127"/>
      <c r="BC48" s="127"/>
      <c r="BD48" s="127"/>
      <c r="BE48" s="127"/>
      <c r="BF48" s="127"/>
      <c r="BG48" s="127"/>
      <c r="BH48" s="128"/>
      <c r="BI48" s="5"/>
    </row>
    <row r="49" spans="2:61" ht="9.9499999999999993" customHeight="1" x14ac:dyDescent="0.25">
      <c r="B49" s="4"/>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1"/>
      <c r="AR49" s="124"/>
      <c r="AS49" s="125"/>
      <c r="AT49" s="129"/>
      <c r="AU49" s="130"/>
      <c r="AV49" s="130"/>
      <c r="AW49" s="130"/>
      <c r="AX49" s="130"/>
      <c r="AY49" s="130"/>
      <c r="AZ49" s="130"/>
      <c r="BA49" s="130"/>
      <c r="BB49" s="130"/>
      <c r="BC49" s="130"/>
      <c r="BD49" s="130"/>
      <c r="BE49" s="130"/>
      <c r="BF49" s="130"/>
      <c r="BG49" s="130"/>
      <c r="BH49" s="131"/>
      <c r="BI49" s="5"/>
    </row>
    <row r="50" spans="2:61" ht="5.0999999999999996" customHeight="1" x14ac:dyDescent="0.25">
      <c r="B50" s="4"/>
      <c r="C50" s="15"/>
      <c r="D50" s="2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BI50" s="5"/>
    </row>
    <row r="51" spans="2:61" ht="9.9499999999999993" customHeight="1" x14ac:dyDescent="0.25">
      <c r="B51" s="4"/>
      <c r="C51" s="118" t="s">
        <v>1138</v>
      </c>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9"/>
      <c r="AR51" s="122" t="s">
        <v>1084</v>
      </c>
      <c r="AS51" s="123"/>
      <c r="AT51" s="126" t="s">
        <v>1085</v>
      </c>
      <c r="AU51" s="127"/>
      <c r="AV51" s="127"/>
      <c r="AW51" s="127"/>
      <c r="AX51" s="127"/>
      <c r="AY51" s="127"/>
      <c r="AZ51" s="127"/>
      <c r="BA51" s="127"/>
      <c r="BB51" s="127"/>
      <c r="BC51" s="127"/>
      <c r="BD51" s="127"/>
      <c r="BE51" s="127"/>
      <c r="BF51" s="127"/>
      <c r="BG51" s="127"/>
      <c r="BH51" s="128"/>
      <c r="BI51" s="5"/>
    </row>
    <row r="52" spans="2:61" ht="9.9499999999999993" customHeight="1" x14ac:dyDescent="0.25">
      <c r="B52" s="4"/>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1"/>
      <c r="AR52" s="124"/>
      <c r="AS52" s="125"/>
      <c r="AT52" s="129"/>
      <c r="AU52" s="130"/>
      <c r="AV52" s="130"/>
      <c r="AW52" s="130"/>
      <c r="AX52" s="130"/>
      <c r="AY52" s="130"/>
      <c r="AZ52" s="130"/>
      <c r="BA52" s="130"/>
      <c r="BB52" s="130"/>
      <c r="BC52" s="130"/>
      <c r="BD52" s="130"/>
      <c r="BE52" s="130"/>
      <c r="BF52" s="130"/>
      <c r="BG52" s="130"/>
      <c r="BH52" s="131"/>
      <c r="BI52" s="5"/>
    </row>
    <row r="53" spans="2:61" ht="5.0999999999999996" customHeight="1" x14ac:dyDescent="0.25">
      <c r="B53" s="4"/>
      <c r="C53" s="15"/>
      <c r="D53" s="2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BI53" s="5"/>
    </row>
    <row r="54" spans="2:61" ht="9.9499999999999993" customHeight="1" x14ac:dyDescent="0.25">
      <c r="B54" s="4"/>
      <c r="C54" s="118" t="s">
        <v>1139</v>
      </c>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9"/>
      <c r="AR54" s="122" t="s">
        <v>1090</v>
      </c>
      <c r="AS54" s="123"/>
      <c r="AT54" s="126" t="s">
        <v>1085</v>
      </c>
      <c r="AU54" s="127"/>
      <c r="AV54" s="127"/>
      <c r="AW54" s="127"/>
      <c r="AX54" s="127"/>
      <c r="AY54" s="127"/>
      <c r="AZ54" s="127"/>
      <c r="BA54" s="127"/>
      <c r="BB54" s="127"/>
      <c r="BC54" s="127"/>
      <c r="BD54" s="127"/>
      <c r="BE54" s="127"/>
      <c r="BF54" s="127"/>
      <c r="BG54" s="127"/>
      <c r="BH54" s="128"/>
      <c r="BI54" s="5"/>
    </row>
    <row r="55" spans="2:61" ht="9.9499999999999993" customHeight="1" x14ac:dyDescent="0.25">
      <c r="B55" s="4"/>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1"/>
      <c r="AR55" s="124"/>
      <c r="AS55" s="125"/>
      <c r="AT55" s="129"/>
      <c r="AU55" s="130"/>
      <c r="AV55" s="130"/>
      <c r="AW55" s="130"/>
      <c r="AX55" s="130"/>
      <c r="AY55" s="130"/>
      <c r="AZ55" s="130"/>
      <c r="BA55" s="130"/>
      <c r="BB55" s="130"/>
      <c r="BC55" s="130"/>
      <c r="BD55" s="130"/>
      <c r="BE55" s="130"/>
      <c r="BF55" s="130"/>
      <c r="BG55" s="130"/>
      <c r="BH55" s="131"/>
      <c r="BI55" s="5"/>
    </row>
    <row r="56" spans="2:61" ht="5.0999999999999996" customHeight="1" x14ac:dyDescent="0.25">
      <c r="B56" s="4"/>
      <c r="C56" s="15"/>
      <c r="D56" s="2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BI56" s="5"/>
    </row>
    <row r="57" spans="2:61" ht="9.9499999999999993" customHeight="1" x14ac:dyDescent="0.25">
      <c r="B57" s="4"/>
      <c r="C57" s="118" t="s">
        <v>1140</v>
      </c>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9"/>
      <c r="AR57" s="122" t="s">
        <v>1090</v>
      </c>
      <c r="AS57" s="123"/>
      <c r="AT57" s="126" t="s">
        <v>1085</v>
      </c>
      <c r="AU57" s="127"/>
      <c r="AV57" s="127"/>
      <c r="AW57" s="127"/>
      <c r="AX57" s="127"/>
      <c r="AY57" s="127"/>
      <c r="AZ57" s="127"/>
      <c r="BA57" s="127"/>
      <c r="BB57" s="127"/>
      <c r="BC57" s="127"/>
      <c r="BD57" s="127"/>
      <c r="BE57" s="127"/>
      <c r="BF57" s="127"/>
      <c r="BG57" s="127"/>
      <c r="BH57" s="128"/>
      <c r="BI57" s="5"/>
    </row>
    <row r="58" spans="2:61" ht="9.9499999999999993" customHeight="1" x14ac:dyDescent="0.25">
      <c r="B58" s="4"/>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1"/>
      <c r="AR58" s="124"/>
      <c r="AS58" s="125"/>
      <c r="AT58" s="129"/>
      <c r="AU58" s="130"/>
      <c r="AV58" s="130"/>
      <c r="AW58" s="130"/>
      <c r="AX58" s="130"/>
      <c r="AY58" s="130"/>
      <c r="AZ58" s="130"/>
      <c r="BA58" s="130"/>
      <c r="BB58" s="130"/>
      <c r="BC58" s="130"/>
      <c r="BD58" s="130"/>
      <c r="BE58" s="130"/>
      <c r="BF58" s="130"/>
      <c r="BG58" s="130"/>
      <c r="BH58" s="131"/>
      <c r="BI58" s="5"/>
    </row>
    <row r="59" spans="2:61" ht="5.0999999999999996" customHeight="1" x14ac:dyDescent="0.25">
      <c r="B59" s="4"/>
      <c r="C59" s="15"/>
      <c r="D59" s="2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BI59" s="5"/>
    </row>
    <row r="60" spans="2:61" ht="9.9499999999999993" customHeight="1" x14ac:dyDescent="0.25">
      <c r="B60" s="4"/>
      <c r="C60" s="118" t="s">
        <v>1141</v>
      </c>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9"/>
      <c r="AR60" s="122" t="s">
        <v>1090</v>
      </c>
      <c r="AS60" s="123"/>
      <c r="AT60" s="126" t="s">
        <v>1085</v>
      </c>
      <c r="AU60" s="127"/>
      <c r="AV60" s="127"/>
      <c r="AW60" s="127"/>
      <c r="AX60" s="127"/>
      <c r="AY60" s="127"/>
      <c r="AZ60" s="127"/>
      <c r="BA60" s="127"/>
      <c r="BB60" s="127"/>
      <c r="BC60" s="127"/>
      <c r="BD60" s="127"/>
      <c r="BE60" s="127"/>
      <c r="BF60" s="127"/>
      <c r="BG60" s="127"/>
      <c r="BH60" s="128"/>
      <c r="BI60" s="5"/>
    </row>
    <row r="61" spans="2:61" ht="9.9499999999999993" customHeight="1" x14ac:dyDescent="0.25">
      <c r="B61" s="4"/>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1"/>
      <c r="AR61" s="124"/>
      <c r="AS61" s="125"/>
      <c r="AT61" s="129"/>
      <c r="AU61" s="130"/>
      <c r="AV61" s="130"/>
      <c r="AW61" s="130"/>
      <c r="AX61" s="130"/>
      <c r="AY61" s="130"/>
      <c r="AZ61" s="130"/>
      <c r="BA61" s="130"/>
      <c r="BB61" s="130"/>
      <c r="BC61" s="130"/>
      <c r="BD61" s="130"/>
      <c r="BE61" s="130"/>
      <c r="BF61" s="130"/>
      <c r="BG61" s="130"/>
      <c r="BH61" s="131"/>
      <c r="BI61" s="5"/>
    </row>
    <row r="62" spans="2:61" ht="5.0999999999999996" customHeight="1" x14ac:dyDescent="0.25">
      <c r="B62" s="4"/>
      <c r="C62" s="15"/>
      <c r="D62" s="2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BI62" s="5"/>
    </row>
    <row r="63" spans="2:61" ht="9.9499999999999993" customHeight="1" x14ac:dyDescent="0.25">
      <c r="B63" s="4"/>
      <c r="C63" s="118" t="s">
        <v>1142</v>
      </c>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9"/>
      <c r="AR63" s="122" t="s">
        <v>1090</v>
      </c>
      <c r="AS63" s="123"/>
      <c r="AT63" s="126" t="s">
        <v>1085</v>
      </c>
      <c r="AU63" s="127"/>
      <c r="AV63" s="127"/>
      <c r="AW63" s="127"/>
      <c r="AX63" s="127"/>
      <c r="AY63" s="127"/>
      <c r="AZ63" s="127"/>
      <c r="BA63" s="127"/>
      <c r="BB63" s="127"/>
      <c r="BC63" s="127"/>
      <c r="BD63" s="127"/>
      <c r="BE63" s="127"/>
      <c r="BF63" s="127"/>
      <c r="BG63" s="127"/>
      <c r="BH63" s="128"/>
      <c r="BI63" s="5"/>
    </row>
    <row r="64" spans="2:61" ht="9.9499999999999993" customHeight="1" x14ac:dyDescent="0.25">
      <c r="B64" s="4"/>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1"/>
      <c r="AR64" s="124"/>
      <c r="AS64" s="125"/>
      <c r="AT64" s="129"/>
      <c r="AU64" s="130"/>
      <c r="AV64" s="130"/>
      <c r="AW64" s="130"/>
      <c r="AX64" s="130"/>
      <c r="AY64" s="130"/>
      <c r="AZ64" s="130"/>
      <c r="BA64" s="130"/>
      <c r="BB64" s="130"/>
      <c r="BC64" s="130"/>
      <c r="BD64" s="130"/>
      <c r="BE64" s="130"/>
      <c r="BF64" s="130"/>
      <c r="BG64" s="130"/>
      <c r="BH64" s="131"/>
      <c r="BI64" s="5"/>
    </row>
    <row r="65" spans="2:61" ht="5.0999999999999996" customHeight="1" x14ac:dyDescent="0.25">
      <c r="B65" s="4"/>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22"/>
      <c r="AR65" s="22"/>
      <c r="AS65" s="22"/>
      <c r="AT65" s="22"/>
      <c r="AU65" s="22"/>
      <c r="AV65" s="22"/>
      <c r="AW65" s="22"/>
      <c r="AX65" s="22"/>
      <c r="AY65" s="22"/>
      <c r="AZ65" s="22"/>
      <c r="BA65" s="22"/>
      <c r="BB65" s="22"/>
      <c r="BC65" s="22"/>
      <c r="BD65" s="22"/>
      <c r="BE65" s="22"/>
      <c r="BF65" s="22"/>
      <c r="BG65" s="22"/>
      <c r="BH65" s="22"/>
      <c r="BI65" s="5"/>
    </row>
    <row r="66" spans="2:61" ht="9.9499999999999993" customHeight="1" x14ac:dyDescent="0.25">
      <c r="B66" s="4"/>
      <c r="C66" s="118" t="s">
        <v>1143</v>
      </c>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9"/>
      <c r="AR66" s="122" t="s">
        <v>1090</v>
      </c>
      <c r="AS66" s="123"/>
      <c r="AT66" s="126" t="s">
        <v>1085</v>
      </c>
      <c r="AU66" s="127"/>
      <c r="AV66" s="127"/>
      <c r="AW66" s="127"/>
      <c r="AX66" s="127"/>
      <c r="AY66" s="127"/>
      <c r="AZ66" s="127"/>
      <c r="BA66" s="127"/>
      <c r="BB66" s="127"/>
      <c r="BC66" s="127"/>
      <c r="BD66" s="127"/>
      <c r="BE66" s="127"/>
      <c r="BF66" s="127"/>
      <c r="BG66" s="127"/>
      <c r="BH66" s="128"/>
      <c r="BI66" s="5"/>
    </row>
    <row r="67" spans="2:61" ht="9.9499999999999993" customHeight="1" x14ac:dyDescent="0.25">
      <c r="B67" s="4"/>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1"/>
      <c r="AR67" s="124"/>
      <c r="AS67" s="125"/>
      <c r="AT67" s="129"/>
      <c r="AU67" s="130"/>
      <c r="AV67" s="130"/>
      <c r="AW67" s="130"/>
      <c r="AX67" s="130"/>
      <c r="AY67" s="130"/>
      <c r="AZ67" s="130"/>
      <c r="BA67" s="130"/>
      <c r="BB67" s="130"/>
      <c r="BC67" s="130"/>
      <c r="BD67" s="130"/>
      <c r="BE67" s="130"/>
      <c r="BF67" s="130"/>
      <c r="BG67" s="130"/>
      <c r="BH67" s="131"/>
      <c r="BI67" s="5"/>
    </row>
    <row r="68" spans="2:61" ht="5.0999999999999996" customHeight="1" x14ac:dyDescent="0.25">
      <c r="B68" s="4"/>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22"/>
      <c r="AR68" s="22"/>
      <c r="AS68" s="22"/>
      <c r="AT68" s="22"/>
      <c r="AU68" s="22"/>
      <c r="AV68" s="22"/>
      <c r="AW68" s="22"/>
      <c r="AX68" s="22"/>
      <c r="AY68" s="22"/>
      <c r="AZ68" s="22"/>
      <c r="BA68" s="22"/>
      <c r="BB68" s="22"/>
      <c r="BC68" s="22"/>
      <c r="BD68" s="22"/>
      <c r="BE68" s="22"/>
      <c r="BF68" s="22"/>
      <c r="BG68" s="22"/>
      <c r="BH68" s="22"/>
      <c r="BI68" s="5"/>
    </row>
    <row r="69" spans="2:61" ht="9.9499999999999993" customHeight="1" x14ac:dyDescent="0.25">
      <c r="B69" s="4"/>
      <c r="C69" s="118" t="s">
        <v>1144</v>
      </c>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9"/>
      <c r="AR69" s="122" t="s">
        <v>1090</v>
      </c>
      <c r="AS69" s="123"/>
      <c r="AT69" s="126" t="s">
        <v>1085</v>
      </c>
      <c r="AU69" s="127"/>
      <c r="AV69" s="127"/>
      <c r="AW69" s="127"/>
      <c r="AX69" s="127"/>
      <c r="AY69" s="127"/>
      <c r="AZ69" s="127"/>
      <c r="BA69" s="127"/>
      <c r="BB69" s="127"/>
      <c r="BC69" s="127"/>
      <c r="BD69" s="127"/>
      <c r="BE69" s="127"/>
      <c r="BF69" s="127"/>
      <c r="BG69" s="127"/>
      <c r="BH69" s="128"/>
      <c r="BI69" s="5"/>
    </row>
    <row r="70" spans="2:61" ht="9.9499999999999993" customHeight="1" x14ac:dyDescent="0.25">
      <c r="B70" s="4"/>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1"/>
      <c r="AR70" s="124"/>
      <c r="AS70" s="125"/>
      <c r="AT70" s="129"/>
      <c r="AU70" s="130"/>
      <c r="AV70" s="130"/>
      <c r="AW70" s="130"/>
      <c r="AX70" s="130"/>
      <c r="AY70" s="130"/>
      <c r="AZ70" s="130"/>
      <c r="BA70" s="130"/>
      <c r="BB70" s="130"/>
      <c r="BC70" s="130"/>
      <c r="BD70" s="130"/>
      <c r="BE70" s="130"/>
      <c r="BF70" s="130"/>
      <c r="BG70" s="130"/>
      <c r="BH70" s="131"/>
      <c r="BI70" s="5"/>
    </row>
    <row r="71" spans="2:61" ht="5.0999999999999996" customHeight="1" x14ac:dyDescent="0.25">
      <c r="B71" s="4"/>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22"/>
      <c r="AR71" s="22"/>
      <c r="AS71" s="22"/>
      <c r="AT71" s="22"/>
      <c r="AU71" s="22"/>
      <c r="AV71" s="22"/>
      <c r="AW71" s="22"/>
      <c r="AX71" s="22"/>
      <c r="AY71" s="22"/>
      <c r="AZ71" s="22"/>
      <c r="BA71" s="22"/>
      <c r="BB71" s="22"/>
      <c r="BC71" s="22"/>
      <c r="BD71" s="22"/>
      <c r="BE71" s="22"/>
      <c r="BF71" s="22"/>
      <c r="BG71" s="22"/>
      <c r="BH71" s="22"/>
      <c r="BI71" s="5"/>
    </row>
    <row r="72" spans="2:61" ht="9.9499999999999993" customHeight="1" x14ac:dyDescent="0.25">
      <c r="B72" s="4"/>
      <c r="C72" s="118" t="s">
        <v>1145</v>
      </c>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9"/>
      <c r="AR72" s="122" t="s">
        <v>1090</v>
      </c>
      <c r="AS72" s="123"/>
      <c r="AT72" s="126" t="s">
        <v>1085</v>
      </c>
      <c r="AU72" s="127"/>
      <c r="AV72" s="127"/>
      <c r="AW72" s="127"/>
      <c r="AX72" s="127"/>
      <c r="AY72" s="127"/>
      <c r="AZ72" s="127"/>
      <c r="BA72" s="127"/>
      <c r="BB72" s="127"/>
      <c r="BC72" s="127"/>
      <c r="BD72" s="127"/>
      <c r="BE72" s="127"/>
      <c r="BF72" s="127"/>
      <c r="BG72" s="127"/>
      <c r="BH72" s="128"/>
      <c r="BI72" s="5"/>
    </row>
    <row r="73" spans="2:61" ht="9.9499999999999993" customHeight="1" x14ac:dyDescent="0.25">
      <c r="B73" s="4"/>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1"/>
      <c r="AR73" s="124"/>
      <c r="AS73" s="125"/>
      <c r="AT73" s="129"/>
      <c r="AU73" s="130"/>
      <c r="AV73" s="130"/>
      <c r="AW73" s="130"/>
      <c r="AX73" s="130"/>
      <c r="AY73" s="130"/>
      <c r="AZ73" s="130"/>
      <c r="BA73" s="130"/>
      <c r="BB73" s="130"/>
      <c r="BC73" s="130"/>
      <c r="BD73" s="130"/>
      <c r="BE73" s="130"/>
      <c r="BF73" s="130"/>
      <c r="BG73" s="130"/>
      <c r="BH73" s="131"/>
      <c r="BI73" s="5"/>
    </row>
    <row r="74" spans="2:61" ht="5.0999999999999996" customHeight="1" x14ac:dyDescent="0.25">
      <c r="B74" s="4"/>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22"/>
      <c r="AR74" s="22"/>
      <c r="AS74" s="22"/>
      <c r="AT74" s="22"/>
      <c r="AU74" s="22"/>
      <c r="AV74" s="22"/>
      <c r="AW74" s="22"/>
      <c r="AX74" s="22"/>
      <c r="AY74" s="22"/>
      <c r="AZ74" s="22"/>
      <c r="BA74" s="22"/>
      <c r="BB74" s="22"/>
      <c r="BC74" s="22"/>
      <c r="BD74" s="22"/>
      <c r="BE74" s="22"/>
      <c r="BF74" s="22"/>
      <c r="BG74" s="22"/>
      <c r="BH74" s="22"/>
      <c r="BI74" s="5"/>
    </row>
    <row r="75" spans="2:61" ht="9.9499999999999993" customHeight="1" x14ac:dyDescent="0.25">
      <c r="B75" s="4"/>
      <c r="C75" s="118" t="s">
        <v>1146</v>
      </c>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9"/>
      <c r="AR75" s="122" t="s">
        <v>1090</v>
      </c>
      <c r="AS75" s="123"/>
      <c r="AT75" s="126" t="s">
        <v>1085</v>
      </c>
      <c r="AU75" s="127"/>
      <c r="AV75" s="127"/>
      <c r="AW75" s="127"/>
      <c r="AX75" s="127"/>
      <c r="AY75" s="127"/>
      <c r="AZ75" s="127"/>
      <c r="BA75" s="127"/>
      <c r="BB75" s="127"/>
      <c r="BC75" s="127"/>
      <c r="BD75" s="127"/>
      <c r="BE75" s="127"/>
      <c r="BF75" s="127"/>
      <c r="BG75" s="127"/>
      <c r="BH75" s="128"/>
      <c r="BI75" s="5"/>
    </row>
    <row r="76" spans="2:61" ht="9.9499999999999993" customHeight="1" x14ac:dyDescent="0.25">
      <c r="B76" s="4"/>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1"/>
      <c r="AR76" s="124"/>
      <c r="AS76" s="125"/>
      <c r="AT76" s="129"/>
      <c r="AU76" s="130"/>
      <c r="AV76" s="130"/>
      <c r="AW76" s="130"/>
      <c r="AX76" s="130"/>
      <c r="AY76" s="130"/>
      <c r="AZ76" s="130"/>
      <c r="BA76" s="130"/>
      <c r="BB76" s="130"/>
      <c r="BC76" s="130"/>
      <c r="BD76" s="130"/>
      <c r="BE76" s="130"/>
      <c r="BF76" s="130"/>
      <c r="BG76" s="130"/>
      <c r="BH76" s="131"/>
      <c r="BI76" s="5"/>
    </row>
    <row r="77" spans="2:61" ht="5.0999999999999996" customHeight="1" x14ac:dyDescent="0.25">
      <c r="B77" s="4"/>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22"/>
      <c r="AR77" s="22"/>
      <c r="AS77" s="22"/>
      <c r="AT77" s="22"/>
      <c r="AU77" s="22"/>
      <c r="AV77" s="22"/>
      <c r="AW77" s="22"/>
      <c r="AX77" s="22"/>
      <c r="AY77" s="22"/>
      <c r="AZ77" s="22"/>
      <c r="BA77" s="22"/>
      <c r="BB77" s="22"/>
      <c r="BC77" s="22"/>
      <c r="BD77" s="22"/>
      <c r="BE77" s="22"/>
      <c r="BF77" s="22"/>
      <c r="BG77" s="22"/>
      <c r="BH77" s="22"/>
      <c r="BI77" s="5"/>
    </row>
    <row r="78" spans="2:61" ht="14.45" hidden="1" customHeight="1" x14ac:dyDescent="0.25">
      <c r="B78" s="4"/>
      <c r="C78" s="15"/>
      <c r="D78" s="25" t="s">
        <v>1147</v>
      </c>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BI78" s="5"/>
    </row>
    <row r="79" spans="2:61" ht="14.45" customHeight="1" x14ac:dyDescent="0.25">
      <c r="B79" s="4"/>
      <c r="C79" s="132" t="s">
        <v>1132</v>
      </c>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3"/>
      <c r="AR79" s="122" t="s">
        <v>1090</v>
      </c>
      <c r="AS79" s="123"/>
      <c r="AT79" s="126" t="s">
        <v>1085</v>
      </c>
      <c r="AU79" s="127"/>
      <c r="AV79" s="127"/>
      <c r="AW79" s="127"/>
      <c r="AX79" s="127"/>
      <c r="AY79" s="127"/>
      <c r="AZ79" s="127"/>
      <c r="BA79" s="127"/>
      <c r="BB79" s="127"/>
      <c r="BC79" s="127"/>
      <c r="BD79" s="127"/>
      <c r="BE79" s="127"/>
      <c r="BF79" s="127"/>
      <c r="BG79" s="127"/>
      <c r="BH79" s="128"/>
      <c r="BI79" s="5"/>
    </row>
    <row r="80" spans="2:61" ht="14.45" customHeight="1" x14ac:dyDescent="0.25">
      <c r="B80" s="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5"/>
      <c r="AR80" s="124"/>
      <c r="AS80" s="125"/>
      <c r="AT80" s="129"/>
      <c r="AU80" s="130"/>
      <c r="AV80" s="130"/>
      <c r="AW80" s="130"/>
      <c r="AX80" s="130"/>
      <c r="AY80" s="130"/>
      <c r="AZ80" s="130"/>
      <c r="BA80" s="130"/>
      <c r="BB80" s="130"/>
      <c r="BC80" s="130"/>
      <c r="BD80" s="130"/>
      <c r="BE80" s="130"/>
      <c r="BF80" s="130"/>
      <c r="BG80" s="130"/>
      <c r="BH80" s="131"/>
      <c r="BI80" s="5"/>
    </row>
    <row r="81" spans="2:61" ht="5.0999999999999996" customHeight="1" x14ac:dyDescent="0.25">
      <c r="B81" s="4"/>
      <c r="C81" s="15"/>
      <c r="D81" s="2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BI81" s="5"/>
    </row>
    <row r="82" spans="2:61" ht="9.9499999999999993" customHeight="1" x14ac:dyDescent="0.25">
      <c r="B82" s="4"/>
      <c r="C82" s="132" t="s">
        <v>1148</v>
      </c>
      <c r="D82" s="132"/>
      <c r="E82" s="132"/>
      <c r="F82" s="132"/>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3"/>
      <c r="AR82" s="122" t="s">
        <v>1090</v>
      </c>
      <c r="AS82" s="123"/>
      <c r="AT82" s="126" t="s">
        <v>1085</v>
      </c>
      <c r="AU82" s="127"/>
      <c r="AV82" s="127"/>
      <c r="AW82" s="127"/>
      <c r="AX82" s="127"/>
      <c r="AY82" s="127"/>
      <c r="AZ82" s="127"/>
      <c r="BA82" s="127"/>
      <c r="BB82" s="127"/>
      <c r="BC82" s="127"/>
      <c r="BD82" s="127"/>
      <c r="BE82" s="127"/>
      <c r="BF82" s="127"/>
      <c r="BG82" s="127"/>
      <c r="BH82" s="128"/>
      <c r="BI82" s="5"/>
    </row>
    <row r="83" spans="2:61" ht="9.9499999999999993" customHeight="1" x14ac:dyDescent="0.25">
      <c r="B83" s="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5"/>
      <c r="AR83" s="124"/>
      <c r="AS83" s="125"/>
      <c r="AT83" s="129"/>
      <c r="AU83" s="130"/>
      <c r="AV83" s="130"/>
      <c r="AW83" s="130"/>
      <c r="AX83" s="130"/>
      <c r="AY83" s="130"/>
      <c r="AZ83" s="130"/>
      <c r="BA83" s="130"/>
      <c r="BB83" s="130"/>
      <c r="BC83" s="130"/>
      <c r="BD83" s="130"/>
      <c r="BE83" s="130"/>
      <c r="BF83" s="130"/>
      <c r="BG83" s="130"/>
      <c r="BH83" s="131"/>
      <c r="BI83" s="5"/>
    </row>
    <row r="84" spans="2:61" ht="5.0999999999999996" customHeight="1" x14ac:dyDescent="0.25">
      <c r="B84" s="4"/>
      <c r="BI84" s="5"/>
    </row>
    <row r="85" spans="2:61" ht="14.45" customHeight="1" x14ac:dyDescent="0.25">
      <c r="B85" s="4"/>
      <c r="C85" s="132" t="s">
        <v>1149</v>
      </c>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3"/>
      <c r="AR85" s="122" t="s">
        <v>1090</v>
      </c>
      <c r="AS85" s="123"/>
      <c r="AT85" s="126" t="s">
        <v>1085</v>
      </c>
      <c r="AU85" s="127"/>
      <c r="AV85" s="127"/>
      <c r="AW85" s="127"/>
      <c r="AX85" s="127"/>
      <c r="AY85" s="127"/>
      <c r="AZ85" s="127"/>
      <c r="BA85" s="127"/>
      <c r="BB85" s="127"/>
      <c r="BC85" s="127"/>
      <c r="BD85" s="127"/>
      <c r="BE85" s="127"/>
      <c r="BF85" s="127"/>
      <c r="BG85" s="127"/>
      <c r="BH85" s="128"/>
      <c r="BI85" s="5"/>
    </row>
    <row r="86" spans="2:61" ht="14.45" customHeight="1" x14ac:dyDescent="0.25">
      <c r="B86" s="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5"/>
      <c r="AR86" s="124"/>
      <c r="AS86" s="125"/>
      <c r="AT86" s="129"/>
      <c r="AU86" s="130"/>
      <c r="AV86" s="130"/>
      <c r="AW86" s="130"/>
      <c r="AX86" s="130"/>
      <c r="AY86" s="130"/>
      <c r="AZ86" s="130"/>
      <c r="BA86" s="130"/>
      <c r="BB86" s="130"/>
      <c r="BC86" s="130"/>
      <c r="BD86" s="130"/>
      <c r="BE86" s="130"/>
      <c r="BF86" s="130"/>
      <c r="BG86" s="130"/>
      <c r="BH86" s="131"/>
      <c r="BI86" s="5"/>
    </row>
    <row r="87" spans="2:61" ht="5.0999999999999996" customHeight="1" x14ac:dyDescent="0.25">
      <c r="B87" s="4"/>
      <c r="BI87" s="5"/>
    </row>
    <row r="88" spans="2:61" ht="14.45" customHeight="1" x14ac:dyDescent="0.25">
      <c r="B88" s="4"/>
      <c r="C88" s="132" t="s">
        <v>1150</v>
      </c>
      <c r="D88" s="13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c r="AO88" s="132"/>
      <c r="AP88" s="132"/>
      <c r="AQ88" s="133"/>
      <c r="AR88" s="122" t="s">
        <v>1090</v>
      </c>
      <c r="AS88" s="123"/>
      <c r="AT88" s="126" t="s">
        <v>1085</v>
      </c>
      <c r="AU88" s="127"/>
      <c r="AV88" s="127"/>
      <c r="AW88" s="127"/>
      <c r="AX88" s="127"/>
      <c r="AY88" s="127"/>
      <c r="AZ88" s="127"/>
      <c r="BA88" s="127"/>
      <c r="BB88" s="127"/>
      <c r="BC88" s="127"/>
      <c r="BD88" s="127"/>
      <c r="BE88" s="127"/>
      <c r="BF88" s="127"/>
      <c r="BG88" s="127"/>
      <c r="BH88" s="128"/>
      <c r="BI88" s="5"/>
    </row>
    <row r="89" spans="2:61" ht="14.45" customHeight="1" x14ac:dyDescent="0.25">
      <c r="B89" s="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5"/>
      <c r="AR89" s="124"/>
      <c r="AS89" s="125"/>
      <c r="AT89" s="129"/>
      <c r="AU89" s="130"/>
      <c r="AV89" s="130"/>
      <c r="AW89" s="130"/>
      <c r="AX89" s="130"/>
      <c r="AY89" s="130"/>
      <c r="AZ89" s="130"/>
      <c r="BA89" s="130"/>
      <c r="BB89" s="130"/>
      <c r="BC89" s="130"/>
      <c r="BD89" s="130"/>
      <c r="BE89" s="130"/>
      <c r="BF89" s="130"/>
      <c r="BG89" s="130"/>
      <c r="BH89" s="131"/>
      <c r="BI89" s="5"/>
    </row>
    <row r="90" spans="2:61" ht="5.0999999999999996" customHeight="1" x14ac:dyDescent="0.25">
      <c r="B90" s="4"/>
      <c r="BI90" s="5"/>
    </row>
    <row r="91" spans="2:61" ht="14.45" customHeight="1" x14ac:dyDescent="0.25">
      <c r="B91" s="4"/>
      <c r="C91" s="132" t="s">
        <v>1151</v>
      </c>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3"/>
      <c r="AR91" s="122" t="s">
        <v>1084</v>
      </c>
      <c r="AS91" s="123"/>
      <c r="AT91" s="126" t="s">
        <v>1085</v>
      </c>
      <c r="AU91" s="127"/>
      <c r="AV91" s="127"/>
      <c r="AW91" s="127"/>
      <c r="AX91" s="127"/>
      <c r="AY91" s="127"/>
      <c r="AZ91" s="127"/>
      <c r="BA91" s="127"/>
      <c r="BB91" s="127"/>
      <c r="BC91" s="127"/>
      <c r="BD91" s="127"/>
      <c r="BE91" s="127"/>
      <c r="BF91" s="127"/>
      <c r="BG91" s="127"/>
      <c r="BH91" s="128"/>
      <c r="BI91" s="5"/>
    </row>
    <row r="92" spans="2:61" ht="14.45" customHeight="1" x14ac:dyDescent="0.25">
      <c r="B92" s="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5"/>
      <c r="AR92" s="124"/>
      <c r="AS92" s="125"/>
      <c r="AT92" s="129"/>
      <c r="AU92" s="130"/>
      <c r="AV92" s="130"/>
      <c r="AW92" s="130"/>
      <c r="AX92" s="130"/>
      <c r="AY92" s="130"/>
      <c r="AZ92" s="130"/>
      <c r="BA92" s="130"/>
      <c r="BB92" s="130"/>
      <c r="BC92" s="130"/>
      <c r="BD92" s="130"/>
      <c r="BE92" s="130"/>
      <c r="BF92" s="130"/>
      <c r="BG92" s="130"/>
      <c r="BH92" s="131"/>
      <c r="BI92" s="5"/>
    </row>
    <row r="93" spans="2:61" ht="5.0999999999999996" customHeight="1" x14ac:dyDescent="0.25">
      <c r="B93" s="4"/>
      <c r="BI93" s="5"/>
    </row>
    <row r="94" spans="2:61" ht="9.9499999999999993" customHeight="1" x14ac:dyDescent="0.25">
      <c r="B94" s="4"/>
      <c r="C94" s="118" t="s">
        <v>1152</v>
      </c>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9"/>
      <c r="AR94" s="122" t="s">
        <v>1084</v>
      </c>
      <c r="AS94" s="123"/>
      <c r="AT94" s="126" t="s">
        <v>1085</v>
      </c>
      <c r="AU94" s="127"/>
      <c r="AV94" s="127"/>
      <c r="AW94" s="127"/>
      <c r="AX94" s="127"/>
      <c r="AY94" s="127"/>
      <c r="AZ94" s="127"/>
      <c r="BA94" s="127"/>
      <c r="BB94" s="127"/>
      <c r="BC94" s="127"/>
      <c r="BD94" s="127"/>
      <c r="BE94" s="127"/>
      <c r="BF94" s="127"/>
      <c r="BG94" s="127"/>
      <c r="BH94" s="128"/>
      <c r="BI94" s="5"/>
    </row>
    <row r="95" spans="2:61" ht="9.9499999999999993" customHeight="1" x14ac:dyDescent="0.25">
      <c r="B95" s="4"/>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1"/>
      <c r="AR95" s="124"/>
      <c r="AS95" s="125"/>
      <c r="AT95" s="129"/>
      <c r="AU95" s="130"/>
      <c r="AV95" s="130"/>
      <c r="AW95" s="130"/>
      <c r="AX95" s="130"/>
      <c r="AY95" s="130"/>
      <c r="AZ95" s="130"/>
      <c r="BA95" s="130"/>
      <c r="BB95" s="130"/>
      <c r="BC95" s="130"/>
      <c r="BD95" s="130"/>
      <c r="BE95" s="130"/>
      <c r="BF95" s="130"/>
      <c r="BG95" s="130"/>
      <c r="BH95" s="131"/>
      <c r="BI95" s="5"/>
    </row>
    <row r="96" spans="2:61" ht="5.0999999999999996" customHeight="1" x14ac:dyDescent="0.25">
      <c r="B96" s="4"/>
      <c r="BI96" s="5"/>
    </row>
    <row r="97" spans="2:61" ht="9.9499999999999993" customHeight="1" x14ac:dyDescent="0.25">
      <c r="B97" s="4"/>
      <c r="C97" s="118" t="s">
        <v>1153</v>
      </c>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8"/>
      <c r="AQ97" s="119"/>
      <c r="AR97" s="122" t="s">
        <v>1084</v>
      </c>
      <c r="AS97" s="123"/>
      <c r="AT97" s="126" t="s">
        <v>1085</v>
      </c>
      <c r="AU97" s="127"/>
      <c r="AV97" s="127"/>
      <c r="AW97" s="127"/>
      <c r="AX97" s="127"/>
      <c r="AY97" s="127"/>
      <c r="AZ97" s="127"/>
      <c r="BA97" s="127"/>
      <c r="BB97" s="127"/>
      <c r="BC97" s="127"/>
      <c r="BD97" s="127"/>
      <c r="BE97" s="127"/>
      <c r="BF97" s="127"/>
      <c r="BG97" s="127"/>
      <c r="BH97" s="128"/>
      <c r="BI97" s="5"/>
    </row>
    <row r="98" spans="2:61" ht="9.9499999999999993" customHeight="1" x14ac:dyDescent="0.25">
      <c r="B98" s="4"/>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1"/>
      <c r="AR98" s="124"/>
      <c r="AS98" s="125"/>
      <c r="AT98" s="129"/>
      <c r="AU98" s="130"/>
      <c r="AV98" s="130"/>
      <c r="AW98" s="130"/>
      <c r="AX98" s="130"/>
      <c r="AY98" s="130"/>
      <c r="AZ98" s="130"/>
      <c r="BA98" s="130"/>
      <c r="BB98" s="130"/>
      <c r="BC98" s="130"/>
      <c r="BD98" s="130"/>
      <c r="BE98" s="130"/>
      <c r="BF98" s="130"/>
      <c r="BG98" s="130"/>
      <c r="BH98" s="131"/>
      <c r="BI98" s="5"/>
    </row>
    <row r="99" spans="2:61" ht="5.0999999999999996" customHeight="1" x14ac:dyDescent="0.25">
      <c r="B99" s="4"/>
      <c r="BI99" s="5"/>
    </row>
    <row r="100" spans="2:61" ht="14.45" customHeight="1" x14ac:dyDescent="0.25">
      <c r="B100" s="4"/>
      <c r="C100" s="132" t="s">
        <v>1154</v>
      </c>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133"/>
      <c r="AR100" s="122" t="s">
        <v>1084</v>
      </c>
      <c r="AS100" s="123"/>
      <c r="AT100" s="126" t="s">
        <v>1085</v>
      </c>
      <c r="AU100" s="127"/>
      <c r="AV100" s="127"/>
      <c r="AW100" s="127"/>
      <c r="AX100" s="127"/>
      <c r="AY100" s="127"/>
      <c r="AZ100" s="127"/>
      <c r="BA100" s="127"/>
      <c r="BB100" s="127"/>
      <c r="BC100" s="127"/>
      <c r="BD100" s="127"/>
      <c r="BE100" s="127"/>
      <c r="BF100" s="127"/>
      <c r="BG100" s="127"/>
      <c r="BH100" s="128"/>
      <c r="BI100" s="5"/>
    </row>
    <row r="101" spans="2:61" ht="14.45" customHeight="1" x14ac:dyDescent="0.25">
      <c r="B101" s="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5"/>
      <c r="AR101" s="124"/>
      <c r="AS101" s="125"/>
      <c r="AT101" s="129"/>
      <c r="AU101" s="130"/>
      <c r="AV101" s="130"/>
      <c r="AW101" s="130"/>
      <c r="AX101" s="130"/>
      <c r="AY101" s="130"/>
      <c r="AZ101" s="130"/>
      <c r="BA101" s="130"/>
      <c r="BB101" s="130"/>
      <c r="BC101" s="130"/>
      <c r="BD101" s="130"/>
      <c r="BE101" s="130"/>
      <c r="BF101" s="130"/>
      <c r="BG101" s="130"/>
      <c r="BH101" s="131"/>
      <c r="BI101" s="5"/>
    </row>
    <row r="102" spans="2:61" ht="5.0999999999999996" customHeight="1" x14ac:dyDescent="0.25">
      <c r="B102" s="4"/>
      <c r="BI102" s="5"/>
    </row>
    <row r="103" spans="2:61" ht="14.45" customHeight="1" x14ac:dyDescent="0.25">
      <c r="B103" s="4"/>
      <c r="C103" s="132" t="s">
        <v>1155</v>
      </c>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133"/>
      <c r="AR103" s="122" t="s">
        <v>1084</v>
      </c>
      <c r="AS103" s="123"/>
      <c r="AT103" s="126" t="s">
        <v>1085</v>
      </c>
      <c r="AU103" s="127"/>
      <c r="AV103" s="127"/>
      <c r="AW103" s="127"/>
      <c r="AX103" s="127"/>
      <c r="AY103" s="127"/>
      <c r="AZ103" s="127"/>
      <c r="BA103" s="127"/>
      <c r="BB103" s="127"/>
      <c r="BC103" s="127"/>
      <c r="BD103" s="127"/>
      <c r="BE103" s="127"/>
      <c r="BF103" s="127"/>
      <c r="BG103" s="127"/>
      <c r="BH103" s="128"/>
      <c r="BI103" s="5"/>
    </row>
    <row r="104" spans="2:61" ht="14.45" customHeight="1" x14ac:dyDescent="0.25">
      <c r="B104" s="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c r="AL104" s="134"/>
      <c r="AM104" s="134"/>
      <c r="AN104" s="134"/>
      <c r="AO104" s="134"/>
      <c r="AP104" s="134"/>
      <c r="AQ104" s="135"/>
      <c r="AR104" s="124"/>
      <c r="AS104" s="125"/>
      <c r="AT104" s="129"/>
      <c r="AU104" s="130"/>
      <c r="AV104" s="130"/>
      <c r="AW104" s="130"/>
      <c r="AX104" s="130"/>
      <c r="AY104" s="130"/>
      <c r="AZ104" s="130"/>
      <c r="BA104" s="130"/>
      <c r="BB104" s="130"/>
      <c r="BC104" s="130"/>
      <c r="BD104" s="130"/>
      <c r="BE104" s="130"/>
      <c r="BF104" s="130"/>
      <c r="BG104" s="130"/>
      <c r="BH104" s="131"/>
      <c r="BI104" s="5"/>
    </row>
    <row r="105" spans="2:61" ht="5.0999999999999996" customHeight="1" x14ac:dyDescent="0.25">
      <c r="B105" s="4"/>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22"/>
      <c r="AR105" s="22"/>
      <c r="AS105" s="22"/>
      <c r="AT105" s="22"/>
      <c r="AU105" s="22"/>
      <c r="AV105" s="22"/>
      <c r="AW105" s="22"/>
      <c r="AX105" s="22"/>
      <c r="AY105" s="22"/>
      <c r="AZ105" s="22"/>
      <c r="BA105" s="22"/>
      <c r="BB105" s="22"/>
      <c r="BC105" s="22"/>
      <c r="BD105" s="22"/>
      <c r="BE105" s="22"/>
      <c r="BF105" s="22"/>
      <c r="BG105" s="22"/>
      <c r="BH105" s="22"/>
      <c r="BI105" s="5"/>
    </row>
    <row r="106" spans="2:61" ht="9.9499999999999993" customHeight="1" x14ac:dyDescent="0.25">
      <c r="B106" s="4"/>
      <c r="C106" s="118" t="s">
        <v>1156</v>
      </c>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9"/>
      <c r="AR106" s="122" t="s">
        <v>1084</v>
      </c>
      <c r="AS106" s="123"/>
      <c r="AT106" s="126" t="s">
        <v>1085</v>
      </c>
      <c r="AU106" s="127"/>
      <c r="AV106" s="127"/>
      <c r="AW106" s="127"/>
      <c r="AX106" s="127"/>
      <c r="AY106" s="127"/>
      <c r="AZ106" s="127"/>
      <c r="BA106" s="127"/>
      <c r="BB106" s="127"/>
      <c r="BC106" s="127"/>
      <c r="BD106" s="127"/>
      <c r="BE106" s="127"/>
      <c r="BF106" s="127"/>
      <c r="BG106" s="127"/>
      <c r="BH106" s="128"/>
      <c r="BI106" s="5"/>
    </row>
    <row r="107" spans="2:61" ht="9.9499999999999993" customHeight="1" x14ac:dyDescent="0.25">
      <c r="B107" s="4"/>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1"/>
      <c r="AR107" s="124"/>
      <c r="AS107" s="125"/>
      <c r="AT107" s="129"/>
      <c r="AU107" s="130"/>
      <c r="AV107" s="130"/>
      <c r="AW107" s="130"/>
      <c r="AX107" s="130"/>
      <c r="AY107" s="130"/>
      <c r="AZ107" s="130"/>
      <c r="BA107" s="130"/>
      <c r="BB107" s="130"/>
      <c r="BC107" s="130"/>
      <c r="BD107" s="130"/>
      <c r="BE107" s="130"/>
      <c r="BF107" s="130"/>
      <c r="BG107" s="130"/>
      <c r="BH107" s="131"/>
      <c r="BI107" s="5"/>
    </row>
    <row r="108" spans="2:61" ht="5.0999999999999996" customHeight="1" x14ac:dyDescent="0.25">
      <c r="B108" s="4"/>
      <c r="BI108" s="5"/>
    </row>
    <row r="109" spans="2:61" ht="9.9499999999999993" customHeight="1" x14ac:dyDescent="0.25">
      <c r="B109" s="4"/>
      <c r="C109" s="118" t="s">
        <v>1157</v>
      </c>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9"/>
      <c r="AR109" s="122" t="s">
        <v>1090</v>
      </c>
      <c r="AS109" s="123"/>
      <c r="AT109" s="126" t="s">
        <v>1085</v>
      </c>
      <c r="AU109" s="127"/>
      <c r="AV109" s="127"/>
      <c r="AW109" s="127"/>
      <c r="AX109" s="127"/>
      <c r="AY109" s="127"/>
      <c r="AZ109" s="127"/>
      <c r="BA109" s="127"/>
      <c r="BB109" s="127"/>
      <c r="BC109" s="127"/>
      <c r="BD109" s="127"/>
      <c r="BE109" s="127"/>
      <c r="BF109" s="127"/>
      <c r="BG109" s="127"/>
      <c r="BH109" s="128"/>
      <c r="BI109" s="5"/>
    </row>
    <row r="110" spans="2:61" ht="9.9499999999999993" customHeight="1" x14ac:dyDescent="0.25">
      <c r="B110" s="4"/>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1"/>
      <c r="AR110" s="124"/>
      <c r="AS110" s="125"/>
      <c r="AT110" s="129"/>
      <c r="AU110" s="130"/>
      <c r="AV110" s="130"/>
      <c r="AW110" s="130"/>
      <c r="AX110" s="130"/>
      <c r="AY110" s="130"/>
      <c r="AZ110" s="130"/>
      <c r="BA110" s="130"/>
      <c r="BB110" s="130"/>
      <c r="BC110" s="130"/>
      <c r="BD110" s="130"/>
      <c r="BE110" s="130"/>
      <c r="BF110" s="130"/>
      <c r="BG110" s="130"/>
      <c r="BH110" s="131"/>
      <c r="BI110" s="5"/>
    </row>
    <row r="111" spans="2:61" ht="5.0999999999999996" customHeight="1" x14ac:dyDescent="0.25">
      <c r="B111" s="4"/>
      <c r="BI111" s="5"/>
    </row>
    <row r="112" spans="2:61" ht="14.45" customHeight="1" x14ac:dyDescent="0.25">
      <c r="B112" s="4"/>
      <c r="C112" s="118" t="s">
        <v>1132</v>
      </c>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c r="AL112" s="118"/>
      <c r="AM112" s="118"/>
      <c r="AN112" s="118"/>
      <c r="AO112" s="118"/>
      <c r="AP112" s="118"/>
      <c r="AQ112" s="119"/>
      <c r="AR112" s="122" t="s">
        <v>1090</v>
      </c>
      <c r="AS112" s="123"/>
      <c r="AT112" s="126" t="s">
        <v>1085</v>
      </c>
      <c r="AU112" s="127"/>
      <c r="AV112" s="127"/>
      <c r="AW112" s="127"/>
      <c r="AX112" s="127"/>
      <c r="AY112" s="127"/>
      <c r="AZ112" s="127"/>
      <c r="BA112" s="127"/>
      <c r="BB112" s="127"/>
      <c r="BC112" s="127"/>
      <c r="BD112" s="127"/>
      <c r="BE112" s="127"/>
      <c r="BF112" s="127"/>
      <c r="BG112" s="127"/>
      <c r="BH112" s="128"/>
      <c r="BI112" s="5"/>
    </row>
    <row r="113" spans="2:61" ht="14.45" customHeight="1" x14ac:dyDescent="0.25">
      <c r="B113" s="4"/>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c r="AK113" s="120"/>
      <c r="AL113" s="120"/>
      <c r="AM113" s="120"/>
      <c r="AN113" s="120"/>
      <c r="AO113" s="120"/>
      <c r="AP113" s="120"/>
      <c r="AQ113" s="121"/>
      <c r="AR113" s="124"/>
      <c r="AS113" s="125"/>
      <c r="AT113" s="129"/>
      <c r="AU113" s="130"/>
      <c r="AV113" s="130"/>
      <c r="AW113" s="130"/>
      <c r="AX113" s="130"/>
      <c r="AY113" s="130"/>
      <c r="AZ113" s="130"/>
      <c r="BA113" s="130"/>
      <c r="BB113" s="130"/>
      <c r="BC113" s="130"/>
      <c r="BD113" s="130"/>
      <c r="BE113" s="130"/>
      <c r="BF113" s="130"/>
      <c r="BG113" s="130"/>
      <c r="BH113" s="131"/>
      <c r="BI113" s="5"/>
    </row>
    <row r="114" spans="2:61" ht="5.0999999999999996" customHeight="1" x14ac:dyDescent="0.25">
      <c r="B114" s="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22"/>
      <c r="AR114" s="22"/>
      <c r="AS114" s="22"/>
      <c r="AT114" s="22"/>
      <c r="AU114" s="22"/>
      <c r="AV114" s="22"/>
      <c r="AW114" s="22"/>
      <c r="AX114" s="22"/>
      <c r="AY114" s="22"/>
      <c r="AZ114" s="22"/>
      <c r="BA114" s="22"/>
      <c r="BB114" s="22"/>
      <c r="BC114" s="22"/>
      <c r="BD114" s="22"/>
      <c r="BE114" s="22"/>
      <c r="BF114" s="22"/>
      <c r="BG114" s="22"/>
      <c r="BH114" s="22"/>
      <c r="BI114" s="5"/>
    </row>
    <row r="115" spans="2:61" ht="14.45" hidden="1" customHeight="1" x14ac:dyDescent="0.25">
      <c r="B115" s="4"/>
      <c r="C115" s="15"/>
      <c r="D115" s="25" t="s">
        <v>1158</v>
      </c>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BI115" s="5"/>
    </row>
    <row r="116" spans="2:61" ht="14.45" customHeight="1" x14ac:dyDescent="0.25">
      <c r="B116" s="4"/>
      <c r="C116" s="132" t="s">
        <v>1132</v>
      </c>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c r="AJ116" s="132"/>
      <c r="AK116" s="132"/>
      <c r="AL116" s="132"/>
      <c r="AM116" s="132"/>
      <c r="AN116" s="132"/>
      <c r="AO116" s="132"/>
      <c r="AP116" s="132"/>
      <c r="AQ116" s="133"/>
      <c r="AR116" s="122" t="s">
        <v>1090</v>
      </c>
      <c r="AS116" s="123"/>
      <c r="AT116" s="126" t="s">
        <v>1085</v>
      </c>
      <c r="AU116" s="127"/>
      <c r="AV116" s="127"/>
      <c r="AW116" s="127"/>
      <c r="AX116" s="127"/>
      <c r="AY116" s="127"/>
      <c r="AZ116" s="127"/>
      <c r="BA116" s="127"/>
      <c r="BB116" s="127"/>
      <c r="BC116" s="127"/>
      <c r="BD116" s="127"/>
      <c r="BE116" s="127"/>
      <c r="BF116" s="127"/>
      <c r="BG116" s="127"/>
      <c r="BH116" s="128"/>
      <c r="BI116" s="5"/>
    </row>
    <row r="117" spans="2:61" ht="14.45" customHeight="1" x14ac:dyDescent="0.25">
      <c r="B117" s="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5"/>
      <c r="AR117" s="124"/>
      <c r="AS117" s="125"/>
      <c r="AT117" s="129"/>
      <c r="AU117" s="130"/>
      <c r="AV117" s="130"/>
      <c r="AW117" s="130"/>
      <c r="AX117" s="130"/>
      <c r="AY117" s="130"/>
      <c r="AZ117" s="130"/>
      <c r="BA117" s="130"/>
      <c r="BB117" s="130"/>
      <c r="BC117" s="130"/>
      <c r="BD117" s="130"/>
      <c r="BE117" s="130"/>
      <c r="BF117" s="130"/>
      <c r="BG117" s="130"/>
      <c r="BH117" s="131"/>
      <c r="BI117" s="5"/>
    </row>
    <row r="118" spans="2:61" ht="5.0999999999999996" customHeight="1" x14ac:dyDescent="0.25">
      <c r="B118" s="4"/>
      <c r="BI118" s="5"/>
    </row>
    <row r="119" spans="2:61" ht="14.45" customHeight="1" x14ac:dyDescent="0.25">
      <c r="B119" s="4"/>
      <c r="C119" s="132" t="s">
        <v>1159</v>
      </c>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c r="AJ119" s="132"/>
      <c r="AK119" s="132"/>
      <c r="AL119" s="132"/>
      <c r="AM119" s="132"/>
      <c r="AN119" s="132"/>
      <c r="AO119" s="132"/>
      <c r="AP119" s="132"/>
      <c r="AQ119" s="133"/>
      <c r="AR119" s="122" t="s">
        <v>1090</v>
      </c>
      <c r="AS119" s="123"/>
      <c r="AT119" s="126" t="s">
        <v>1085</v>
      </c>
      <c r="AU119" s="127"/>
      <c r="AV119" s="127"/>
      <c r="AW119" s="127"/>
      <c r="AX119" s="127"/>
      <c r="AY119" s="127"/>
      <c r="AZ119" s="127"/>
      <c r="BA119" s="127"/>
      <c r="BB119" s="127"/>
      <c r="BC119" s="127"/>
      <c r="BD119" s="127"/>
      <c r="BE119" s="127"/>
      <c r="BF119" s="127"/>
      <c r="BG119" s="127"/>
      <c r="BH119" s="128"/>
      <c r="BI119" s="5"/>
    </row>
    <row r="120" spans="2:61" ht="14.45" customHeight="1" x14ac:dyDescent="0.25">
      <c r="B120" s="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5"/>
      <c r="AR120" s="124"/>
      <c r="AS120" s="125"/>
      <c r="AT120" s="129"/>
      <c r="AU120" s="130"/>
      <c r="AV120" s="130"/>
      <c r="AW120" s="130"/>
      <c r="AX120" s="130"/>
      <c r="AY120" s="130"/>
      <c r="AZ120" s="130"/>
      <c r="BA120" s="130"/>
      <c r="BB120" s="130"/>
      <c r="BC120" s="130"/>
      <c r="BD120" s="130"/>
      <c r="BE120" s="130"/>
      <c r="BF120" s="130"/>
      <c r="BG120" s="130"/>
      <c r="BH120" s="131"/>
      <c r="BI120" s="5"/>
    </row>
    <row r="121" spans="2:61" ht="5.0999999999999996" customHeight="1" x14ac:dyDescent="0.25">
      <c r="B121" s="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22"/>
      <c r="AR121" s="22"/>
      <c r="AS121" s="22"/>
      <c r="AT121" s="22"/>
      <c r="AU121" s="22"/>
      <c r="AV121" s="22"/>
      <c r="AW121" s="22"/>
      <c r="AX121" s="22"/>
      <c r="AY121" s="22"/>
      <c r="AZ121" s="22"/>
      <c r="BA121" s="22"/>
      <c r="BB121" s="22"/>
      <c r="BC121" s="22"/>
      <c r="BD121" s="22"/>
      <c r="BE121" s="22"/>
      <c r="BF121" s="22"/>
      <c r="BG121" s="22"/>
      <c r="BH121" s="22"/>
      <c r="BI121" s="5"/>
    </row>
    <row r="122" spans="2:61" ht="14.45" customHeight="1" x14ac:dyDescent="0.25">
      <c r="B122" s="4"/>
      <c r="C122" s="132" t="s">
        <v>1160</v>
      </c>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c r="AF122" s="132"/>
      <c r="AG122" s="132"/>
      <c r="AH122" s="132"/>
      <c r="AI122" s="132"/>
      <c r="AJ122" s="132"/>
      <c r="AK122" s="132"/>
      <c r="AL122" s="132"/>
      <c r="AM122" s="132"/>
      <c r="AN122" s="132"/>
      <c r="AO122" s="132"/>
      <c r="AP122" s="132"/>
      <c r="AQ122" s="133"/>
      <c r="AR122" s="122" t="s">
        <v>1090</v>
      </c>
      <c r="AS122" s="123"/>
      <c r="AT122" s="126" t="s">
        <v>1085</v>
      </c>
      <c r="AU122" s="127"/>
      <c r="AV122" s="127"/>
      <c r="AW122" s="127"/>
      <c r="AX122" s="127"/>
      <c r="AY122" s="127"/>
      <c r="AZ122" s="127"/>
      <c r="BA122" s="127"/>
      <c r="BB122" s="127"/>
      <c r="BC122" s="127"/>
      <c r="BD122" s="127"/>
      <c r="BE122" s="127"/>
      <c r="BF122" s="127"/>
      <c r="BG122" s="127"/>
      <c r="BH122" s="128"/>
      <c r="BI122" s="5"/>
    </row>
    <row r="123" spans="2:61" ht="14.45" customHeight="1" x14ac:dyDescent="0.25">
      <c r="B123" s="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5"/>
      <c r="AR123" s="124"/>
      <c r="AS123" s="125"/>
      <c r="AT123" s="129"/>
      <c r="AU123" s="130"/>
      <c r="AV123" s="130"/>
      <c r="AW123" s="130"/>
      <c r="AX123" s="130"/>
      <c r="AY123" s="130"/>
      <c r="AZ123" s="130"/>
      <c r="BA123" s="130"/>
      <c r="BB123" s="130"/>
      <c r="BC123" s="130"/>
      <c r="BD123" s="130"/>
      <c r="BE123" s="130"/>
      <c r="BF123" s="130"/>
      <c r="BG123" s="130"/>
      <c r="BH123" s="131"/>
      <c r="BI123" s="5"/>
    </row>
    <row r="124" spans="2:61" ht="5.0999999999999996" customHeight="1" x14ac:dyDescent="0.25">
      <c r="B124" s="4"/>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BI124" s="5"/>
    </row>
    <row r="125" spans="2:61" ht="9.9499999999999993" customHeight="1" x14ac:dyDescent="0.25">
      <c r="B125" s="4"/>
      <c r="C125" s="118" t="s">
        <v>1161</v>
      </c>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c r="AC125" s="118"/>
      <c r="AD125" s="118"/>
      <c r="AE125" s="118"/>
      <c r="AF125" s="118"/>
      <c r="AG125" s="118"/>
      <c r="AH125" s="118"/>
      <c r="AI125" s="118"/>
      <c r="AJ125" s="118"/>
      <c r="AK125" s="118"/>
      <c r="AL125" s="118"/>
      <c r="AM125" s="118"/>
      <c r="AN125" s="118"/>
      <c r="AO125" s="118"/>
      <c r="AP125" s="118"/>
      <c r="AQ125" s="119"/>
      <c r="AR125" s="122" t="s">
        <v>1090</v>
      </c>
      <c r="AS125" s="123"/>
      <c r="AT125" s="126" t="s">
        <v>1085</v>
      </c>
      <c r="AU125" s="127"/>
      <c r="AV125" s="127"/>
      <c r="AW125" s="127"/>
      <c r="AX125" s="127"/>
      <c r="AY125" s="127"/>
      <c r="AZ125" s="127"/>
      <c r="BA125" s="127"/>
      <c r="BB125" s="127"/>
      <c r="BC125" s="127"/>
      <c r="BD125" s="127"/>
      <c r="BE125" s="127"/>
      <c r="BF125" s="127"/>
      <c r="BG125" s="127"/>
      <c r="BH125" s="128"/>
      <c r="BI125" s="5"/>
    </row>
    <row r="126" spans="2:61" ht="9.9499999999999993" customHeight="1" x14ac:dyDescent="0.25">
      <c r="B126" s="4"/>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1"/>
      <c r="AR126" s="124"/>
      <c r="AS126" s="125"/>
      <c r="AT126" s="129"/>
      <c r="AU126" s="130"/>
      <c r="AV126" s="130"/>
      <c r="AW126" s="130"/>
      <c r="AX126" s="130"/>
      <c r="AY126" s="130"/>
      <c r="AZ126" s="130"/>
      <c r="BA126" s="130"/>
      <c r="BB126" s="130"/>
      <c r="BC126" s="130"/>
      <c r="BD126" s="130"/>
      <c r="BE126" s="130"/>
      <c r="BF126" s="130"/>
      <c r="BG126" s="130"/>
      <c r="BH126" s="131"/>
      <c r="BI126" s="5"/>
    </row>
    <row r="127" spans="2:61" ht="5.0999999999999996" customHeight="1" x14ac:dyDescent="0.25">
      <c r="B127" s="4"/>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BI127" s="5"/>
    </row>
    <row r="128" spans="2:61" ht="9.9499999999999993" customHeight="1" x14ac:dyDescent="0.25">
      <c r="B128" s="4"/>
      <c r="C128" s="118" t="s">
        <v>1162</v>
      </c>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c r="AJ128" s="118"/>
      <c r="AK128" s="118"/>
      <c r="AL128" s="118"/>
      <c r="AM128" s="118"/>
      <c r="AN128" s="118"/>
      <c r="AO128" s="118"/>
      <c r="AP128" s="118"/>
      <c r="AQ128" s="119"/>
      <c r="AR128" s="122" t="s">
        <v>1090</v>
      </c>
      <c r="AS128" s="123"/>
      <c r="AT128" s="126" t="s">
        <v>1085</v>
      </c>
      <c r="AU128" s="127"/>
      <c r="AV128" s="127"/>
      <c r="AW128" s="127"/>
      <c r="AX128" s="127"/>
      <c r="AY128" s="127"/>
      <c r="AZ128" s="127"/>
      <c r="BA128" s="127"/>
      <c r="BB128" s="127"/>
      <c r="BC128" s="127"/>
      <c r="BD128" s="127"/>
      <c r="BE128" s="127"/>
      <c r="BF128" s="127"/>
      <c r="BG128" s="127"/>
      <c r="BH128" s="128"/>
      <c r="BI128" s="5"/>
    </row>
    <row r="129" spans="2:61" ht="9.9499999999999993" customHeight="1" x14ac:dyDescent="0.25">
      <c r="B129" s="4"/>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1"/>
      <c r="AR129" s="124"/>
      <c r="AS129" s="125"/>
      <c r="AT129" s="129"/>
      <c r="AU129" s="130"/>
      <c r="AV129" s="130"/>
      <c r="AW129" s="130"/>
      <c r="AX129" s="130"/>
      <c r="AY129" s="130"/>
      <c r="AZ129" s="130"/>
      <c r="BA129" s="130"/>
      <c r="BB129" s="130"/>
      <c r="BC129" s="130"/>
      <c r="BD129" s="130"/>
      <c r="BE129" s="130"/>
      <c r="BF129" s="130"/>
      <c r="BG129" s="130"/>
      <c r="BH129" s="131"/>
      <c r="BI129" s="5"/>
    </row>
    <row r="130" spans="2:61" ht="5.0999999999999996" customHeight="1" x14ac:dyDescent="0.25">
      <c r="B130" s="4"/>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BI130" s="5"/>
    </row>
    <row r="131" spans="2:61" ht="9.9499999999999993" customHeight="1" x14ac:dyDescent="0.25">
      <c r="B131" s="4"/>
      <c r="C131" s="118" t="s">
        <v>1163</v>
      </c>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c r="AC131" s="118"/>
      <c r="AD131" s="118"/>
      <c r="AE131" s="118"/>
      <c r="AF131" s="118"/>
      <c r="AG131" s="118"/>
      <c r="AH131" s="118"/>
      <c r="AI131" s="118"/>
      <c r="AJ131" s="118"/>
      <c r="AK131" s="118"/>
      <c r="AL131" s="118"/>
      <c r="AM131" s="118"/>
      <c r="AN131" s="118"/>
      <c r="AO131" s="118"/>
      <c r="AP131" s="118"/>
      <c r="AQ131" s="119"/>
      <c r="AR131" s="122" t="s">
        <v>1084</v>
      </c>
      <c r="AS131" s="123"/>
      <c r="AT131" s="126" t="s">
        <v>1085</v>
      </c>
      <c r="AU131" s="127"/>
      <c r="AV131" s="127"/>
      <c r="AW131" s="127"/>
      <c r="AX131" s="127"/>
      <c r="AY131" s="127"/>
      <c r="AZ131" s="127"/>
      <c r="BA131" s="127"/>
      <c r="BB131" s="127"/>
      <c r="BC131" s="127"/>
      <c r="BD131" s="127"/>
      <c r="BE131" s="127"/>
      <c r="BF131" s="127"/>
      <c r="BG131" s="127"/>
      <c r="BH131" s="128"/>
      <c r="BI131" s="5"/>
    </row>
    <row r="132" spans="2:61" ht="9.9499999999999993" customHeight="1" x14ac:dyDescent="0.25">
      <c r="B132" s="4"/>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1"/>
      <c r="AR132" s="124"/>
      <c r="AS132" s="125"/>
      <c r="AT132" s="129"/>
      <c r="AU132" s="130"/>
      <c r="AV132" s="130"/>
      <c r="AW132" s="130"/>
      <c r="AX132" s="130"/>
      <c r="AY132" s="130"/>
      <c r="AZ132" s="130"/>
      <c r="BA132" s="130"/>
      <c r="BB132" s="130"/>
      <c r="BC132" s="130"/>
      <c r="BD132" s="130"/>
      <c r="BE132" s="130"/>
      <c r="BF132" s="130"/>
      <c r="BG132" s="130"/>
      <c r="BH132" s="131"/>
      <c r="BI132" s="5"/>
    </row>
    <row r="133" spans="2:61" ht="14.45" customHeight="1" x14ac:dyDescent="0.25">
      <c r="B133" s="4"/>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BI133" s="5"/>
    </row>
    <row r="134" spans="2:61" ht="14.45" customHeight="1" x14ac:dyDescent="0.3">
      <c r="B134" s="4"/>
      <c r="F134" s="23" t="s">
        <v>1164</v>
      </c>
      <c r="BI134" s="5"/>
    </row>
    <row r="135" spans="2:61" ht="5.0999999999999996" customHeight="1" x14ac:dyDescent="0.25">
      <c r="B135" s="4"/>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BI135" s="5"/>
    </row>
    <row r="136" spans="2:61" ht="9.9499999999999993" customHeight="1" x14ac:dyDescent="0.25">
      <c r="B136" s="4"/>
      <c r="C136" s="118" t="s">
        <v>1165</v>
      </c>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118"/>
      <c r="AK136" s="118"/>
      <c r="AL136" s="118"/>
      <c r="AM136" s="118"/>
      <c r="AN136" s="118"/>
      <c r="AO136" s="118"/>
      <c r="AP136" s="118"/>
      <c r="AQ136" s="119"/>
      <c r="AR136" s="122" t="s">
        <v>1090</v>
      </c>
      <c r="AS136" s="123"/>
      <c r="AT136" s="126" t="s">
        <v>1085</v>
      </c>
      <c r="AU136" s="127"/>
      <c r="AV136" s="127"/>
      <c r="AW136" s="127"/>
      <c r="AX136" s="127"/>
      <c r="AY136" s="127"/>
      <c r="AZ136" s="127"/>
      <c r="BA136" s="127"/>
      <c r="BB136" s="127"/>
      <c r="BC136" s="127"/>
      <c r="BD136" s="127"/>
      <c r="BE136" s="127"/>
      <c r="BF136" s="127"/>
      <c r="BG136" s="127"/>
      <c r="BH136" s="128"/>
      <c r="BI136" s="5"/>
    </row>
    <row r="137" spans="2:61" ht="9.9499999999999993" customHeight="1" x14ac:dyDescent="0.25">
      <c r="B137" s="4"/>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1"/>
      <c r="AR137" s="124"/>
      <c r="AS137" s="125"/>
      <c r="AT137" s="129"/>
      <c r="AU137" s="130"/>
      <c r="AV137" s="130"/>
      <c r="AW137" s="130"/>
      <c r="AX137" s="130"/>
      <c r="AY137" s="130"/>
      <c r="AZ137" s="130"/>
      <c r="BA137" s="130"/>
      <c r="BB137" s="130"/>
      <c r="BC137" s="130"/>
      <c r="BD137" s="130"/>
      <c r="BE137" s="130"/>
      <c r="BF137" s="130"/>
      <c r="BG137" s="130"/>
      <c r="BH137" s="131"/>
      <c r="BI137" s="5"/>
    </row>
    <row r="138" spans="2:61" ht="5.0999999999999996" customHeight="1" x14ac:dyDescent="0.25">
      <c r="B138" s="4"/>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BI138" s="5"/>
    </row>
    <row r="139" spans="2:61" ht="14.45" customHeight="1" x14ac:dyDescent="0.25">
      <c r="B139" s="4"/>
      <c r="C139" s="118" t="s">
        <v>1166</v>
      </c>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c r="AC139" s="118"/>
      <c r="AD139" s="118"/>
      <c r="AE139" s="118"/>
      <c r="AF139" s="118"/>
      <c r="AG139" s="118"/>
      <c r="AH139" s="118"/>
      <c r="AI139" s="118"/>
      <c r="AJ139" s="118"/>
      <c r="AK139" s="118"/>
      <c r="AL139" s="118"/>
      <c r="AM139" s="118"/>
      <c r="AN139" s="118"/>
      <c r="AO139" s="118"/>
      <c r="AP139" s="118"/>
      <c r="AQ139" s="119"/>
      <c r="AR139" s="122" t="s">
        <v>1090</v>
      </c>
      <c r="AS139" s="123"/>
      <c r="AT139" s="126" t="s">
        <v>1085</v>
      </c>
      <c r="AU139" s="127"/>
      <c r="AV139" s="127"/>
      <c r="AW139" s="127"/>
      <c r="AX139" s="127"/>
      <c r="AY139" s="127"/>
      <c r="AZ139" s="127"/>
      <c r="BA139" s="127"/>
      <c r="BB139" s="127"/>
      <c r="BC139" s="127"/>
      <c r="BD139" s="127"/>
      <c r="BE139" s="127"/>
      <c r="BF139" s="127"/>
      <c r="BG139" s="127"/>
      <c r="BH139" s="128"/>
      <c r="BI139" s="5"/>
    </row>
    <row r="140" spans="2:61" x14ac:dyDescent="0.25">
      <c r="B140" s="4"/>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1"/>
      <c r="AR140" s="124"/>
      <c r="AS140" s="125"/>
      <c r="AT140" s="129"/>
      <c r="AU140" s="130"/>
      <c r="AV140" s="130"/>
      <c r="AW140" s="130"/>
      <c r="AX140" s="130"/>
      <c r="AY140" s="130"/>
      <c r="AZ140" s="130"/>
      <c r="BA140" s="130"/>
      <c r="BB140" s="130"/>
      <c r="BC140" s="130"/>
      <c r="BD140" s="130"/>
      <c r="BE140" s="130"/>
      <c r="BF140" s="130"/>
      <c r="BG140" s="130"/>
      <c r="BH140" s="131"/>
      <c r="BI140" s="5"/>
    </row>
    <row r="141" spans="2:61" ht="5.0999999999999996" customHeight="1" x14ac:dyDescent="0.25">
      <c r="B141" s="4"/>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BI141" s="5"/>
    </row>
    <row r="142" spans="2:61" ht="9.9499999999999993" customHeight="1" x14ac:dyDescent="0.25">
      <c r="B142" s="4"/>
      <c r="C142" s="118" t="s">
        <v>1167</v>
      </c>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c r="AC142" s="118"/>
      <c r="AD142" s="118"/>
      <c r="AE142" s="118"/>
      <c r="AF142" s="118"/>
      <c r="AG142" s="118"/>
      <c r="AH142" s="118"/>
      <c r="AI142" s="118"/>
      <c r="AJ142" s="118"/>
      <c r="AK142" s="118"/>
      <c r="AL142" s="118"/>
      <c r="AM142" s="118"/>
      <c r="AN142" s="118"/>
      <c r="AO142" s="118"/>
      <c r="AP142" s="118"/>
      <c r="AQ142" s="119"/>
      <c r="AR142" s="122" t="s">
        <v>1090</v>
      </c>
      <c r="AS142" s="123"/>
      <c r="AT142" s="126" t="s">
        <v>1085</v>
      </c>
      <c r="AU142" s="127"/>
      <c r="AV142" s="127"/>
      <c r="AW142" s="127"/>
      <c r="AX142" s="127"/>
      <c r="AY142" s="127"/>
      <c r="AZ142" s="127"/>
      <c r="BA142" s="127"/>
      <c r="BB142" s="127"/>
      <c r="BC142" s="127"/>
      <c r="BD142" s="127"/>
      <c r="BE142" s="127"/>
      <c r="BF142" s="127"/>
      <c r="BG142" s="127"/>
      <c r="BH142" s="128"/>
      <c r="BI142" s="5"/>
    </row>
    <row r="143" spans="2:61" ht="9.9499999999999993" customHeight="1" x14ac:dyDescent="0.25">
      <c r="B143" s="4"/>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1"/>
      <c r="AR143" s="124"/>
      <c r="AS143" s="125"/>
      <c r="AT143" s="129"/>
      <c r="AU143" s="130"/>
      <c r="AV143" s="130"/>
      <c r="AW143" s="130"/>
      <c r="AX143" s="130"/>
      <c r="AY143" s="130"/>
      <c r="AZ143" s="130"/>
      <c r="BA143" s="130"/>
      <c r="BB143" s="130"/>
      <c r="BC143" s="130"/>
      <c r="BD143" s="130"/>
      <c r="BE143" s="130"/>
      <c r="BF143" s="130"/>
      <c r="BG143" s="130"/>
      <c r="BH143" s="131"/>
      <c r="BI143" s="5"/>
    </row>
    <row r="144" spans="2:61" ht="5.0999999999999996" customHeight="1" x14ac:dyDescent="0.25">
      <c r="B144" s="4"/>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BI144" s="5"/>
    </row>
    <row r="145" spans="2:61" ht="14.45" customHeight="1" x14ac:dyDescent="0.25">
      <c r="B145" s="4"/>
      <c r="C145" s="118" t="s">
        <v>1168</v>
      </c>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c r="AC145" s="118"/>
      <c r="AD145" s="118"/>
      <c r="AE145" s="118"/>
      <c r="AF145" s="118"/>
      <c r="AG145" s="118"/>
      <c r="AH145" s="118"/>
      <c r="AI145" s="118"/>
      <c r="AJ145" s="118"/>
      <c r="AK145" s="118"/>
      <c r="AL145" s="118"/>
      <c r="AM145" s="118"/>
      <c r="AN145" s="118"/>
      <c r="AO145" s="118"/>
      <c r="AP145" s="118"/>
      <c r="AQ145" s="119"/>
      <c r="AR145" s="122" t="s">
        <v>1090</v>
      </c>
      <c r="AS145" s="123"/>
      <c r="AT145" s="126" t="s">
        <v>1085</v>
      </c>
      <c r="AU145" s="127"/>
      <c r="AV145" s="127"/>
      <c r="AW145" s="127"/>
      <c r="AX145" s="127"/>
      <c r="AY145" s="127"/>
      <c r="AZ145" s="127"/>
      <c r="BA145" s="127"/>
      <c r="BB145" s="127"/>
      <c r="BC145" s="127"/>
      <c r="BD145" s="127"/>
      <c r="BE145" s="127"/>
      <c r="BF145" s="127"/>
      <c r="BG145" s="127"/>
      <c r="BH145" s="128"/>
      <c r="BI145" s="5"/>
    </row>
    <row r="146" spans="2:61" ht="14.45" customHeight="1" x14ac:dyDescent="0.25">
      <c r="B146" s="4"/>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1"/>
      <c r="AR146" s="124"/>
      <c r="AS146" s="125"/>
      <c r="AT146" s="129"/>
      <c r="AU146" s="130"/>
      <c r="AV146" s="130"/>
      <c r="AW146" s="130"/>
      <c r="AX146" s="130"/>
      <c r="AY146" s="130"/>
      <c r="AZ146" s="130"/>
      <c r="BA146" s="130"/>
      <c r="BB146" s="130"/>
      <c r="BC146" s="130"/>
      <c r="BD146" s="130"/>
      <c r="BE146" s="130"/>
      <c r="BF146" s="130"/>
      <c r="BG146" s="130"/>
      <c r="BH146" s="131"/>
      <c r="BI146" s="5"/>
    </row>
    <row r="147" spans="2:61" ht="5.0999999999999996" customHeight="1" x14ac:dyDescent="0.25">
      <c r="B147" s="4"/>
      <c r="F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BI147" s="5"/>
    </row>
    <row r="148" spans="2:61" ht="14.45" customHeight="1" x14ac:dyDescent="0.25">
      <c r="B148" s="4"/>
      <c r="C148" s="118" t="s">
        <v>1169</v>
      </c>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c r="AC148" s="118"/>
      <c r="AD148" s="118"/>
      <c r="AE148" s="118"/>
      <c r="AF148" s="118"/>
      <c r="AG148" s="118"/>
      <c r="AH148" s="118"/>
      <c r="AI148" s="118"/>
      <c r="AJ148" s="118"/>
      <c r="AK148" s="118"/>
      <c r="AL148" s="118"/>
      <c r="AM148" s="118"/>
      <c r="AN148" s="118"/>
      <c r="AO148" s="118"/>
      <c r="AP148" s="118"/>
      <c r="AQ148" s="119"/>
      <c r="AR148" s="122" t="s">
        <v>1090</v>
      </c>
      <c r="AS148" s="123"/>
      <c r="AT148" s="126" t="s">
        <v>1085</v>
      </c>
      <c r="AU148" s="127"/>
      <c r="AV148" s="127"/>
      <c r="AW148" s="127"/>
      <c r="AX148" s="127"/>
      <c r="AY148" s="127"/>
      <c r="AZ148" s="127"/>
      <c r="BA148" s="127"/>
      <c r="BB148" s="127"/>
      <c r="BC148" s="127"/>
      <c r="BD148" s="127"/>
      <c r="BE148" s="127"/>
      <c r="BF148" s="127"/>
      <c r="BG148" s="127"/>
      <c r="BH148" s="128"/>
      <c r="BI148" s="5"/>
    </row>
    <row r="149" spans="2:61" ht="14.45" customHeight="1" x14ac:dyDescent="0.25">
      <c r="B149" s="4"/>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1"/>
      <c r="AR149" s="124"/>
      <c r="AS149" s="125"/>
      <c r="AT149" s="129"/>
      <c r="AU149" s="130"/>
      <c r="AV149" s="130"/>
      <c r="AW149" s="130"/>
      <c r="AX149" s="130"/>
      <c r="AY149" s="130"/>
      <c r="AZ149" s="130"/>
      <c r="BA149" s="130"/>
      <c r="BB149" s="130"/>
      <c r="BC149" s="130"/>
      <c r="BD149" s="130"/>
      <c r="BE149" s="130"/>
      <c r="BF149" s="130"/>
      <c r="BG149" s="130"/>
      <c r="BH149" s="131"/>
      <c r="BI149" s="5"/>
    </row>
    <row r="150" spans="2:61" ht="5.0999999999999996" customHeight="1" x14ac:dyDescent="0.25">
      <c r="B150" s="4"/>
      <c r="F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BI150" s="5"/>
    </row>
    <row r="151" spans="2:61" ht="14.45" customHeight="1" x14ac:dyDescent="0.25">
      <c r="B151" s="4"/>
      <c r="C151" s="118" t="s">
        <v>1170</v>
      </c>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c r="AC151" s="118"/>
      <c r="AD151" s="118"/>
      <c r="AE151" s="118"/>
      <c r="AF151" s="118"/>
      <c r="AG151" s="118"/>
      <c r="AH151" s="118"/>
      <c r="AI151" s="118"/>
      <c r="AJ151" s="118"/>
      <c r="AK151" s="118"/>
      <c r="AL151" s="118"/>
      <c r="AM151" s="118"/>
      <c r="AN151" s="118"/>
      <c r="AO151" s="118"/>
      <c r="AP151" s="118"/>
      <c r="AQ151" s="119"/>
      <c r="AR151" s="122" t="s">
        <v>1090</v>
      </c>
      <c r="AS151" s="123"/>
      <c r="AT151" s="126" t="s">
        <v>1085</v>
      </c>
      <c r="AU151" s="127"/>
      <c r="AV151" s="127"/>
      <c r="AW151" s="127"/>
      <c r="AX151" s="127"/>
      <c r="AY151" s="127"/>
      <c r="AZ151" s="127"/>
      <c r="BA151" s="127"/>
      <c r="BB151" s="127"/>
      <c r="BC151" s="127"/>
      <c r="BD151" s="127"/>
      <c r="BE151" s="127"/>
      <c r="BF151" s="127"/>
      <c r="BG151" s="127"/>
      <c r="BH151" s="128"/>
      <c r="BI151" s="5"/>
    </row>
    <row r="152" spans="2:61" ht="14.45" customHeight="1" x14ac:dyDescent="0.25">
      <c r="B152" s="4"/>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1"/>
      <c r="AR152" s="124"/>
      <c r="AS152" s="125"/>
      <c r="AT152" s="129"/>
      <c r="AU152" s="130"/>
      <c r="AV152" s="130"/>
      <c r="AW152" s="130"/>
      <c r="AX152" s="130"/>
      <c r="AY152" s="130"/>
      <c r="AZ152" s="130"/>
      <c r="BA152" s="130"/>
      <c r="BB152" s="130"/>
      <c r="BC152" s="130"/>
      <c r="BD152" s="130"/>
      <c r="BE152" s="130"/>
      <c r="BF152" s="130"/>
      <c r="BG152" s="130"/>
      <c r="BH152" s="131"/>
      <c r="BI152" s="5"/>
    </row>
    <row r="153" spans="2:61" ht="5.0999999999999996" customHeight="1" x14ac:dyDescent="0.25">
      <c r="B153" s="4"/>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22"/>
      <c r="AR153" s="22"/>
      <c r="AS153" s="22"/>
      <c r="AT153" s="22"/>
      <c r="AU153" s="22"/>
      <c r="AV153" s="22"/>
      <c r="AW153" s="22"/>
      <c r="AX153" s="22"/>
      <c r="AY153" s="22"/>
      <c r="AZ153" s="22"/>
      <c r="BA153" s="22"/>
      <c r="BB153" s="22"/>
      <c r="BC153" s="22"/>
      <c r="BD153" s="22"/>
      <c r="BE153" s="22"/>
      <c r="BF153" s="22"/>
      <c r="BG153" s="22"/>
      <c r="BH153" s="22"/>
      <c r="BI153" s="5"/>
    </row>
    <row r="154" spans="2:61" ht="14.45" hidden="1" customHeight="1" x14ac:dyDescent="0.25">
      <c r="B154" s="4"/>
      <c r="C154" s="15"/>
      <c r="D154" s="25" t="s">
        <v>1171</v>
      </c>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BI154" s="5"/>
    </row>
    <row r="155" spans="2:61" ht="9.9499999999999993" customHeight="1" x14ac:dyDescent="0.25">
      <c r="B155" s="4"/>
      <c r="C155" s="118" t="s">
        <v>1172</v>
      </c>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c r="AC155" s="118"/>
      <c r="AD155" s="118"/>
      <c r="AE155" s="118"/>
      <c r="AF155" s="118"/>
      <c r="AG155" s="118"/>
      <c r="AH155" s="118"/>
      <c r="AI155" s="118"/>
      <c r="AJ155" s="118"/>
      <c r="AK155" s="118"/>
      <c r="AL155" s="118"/>
      <c r="AM155" s="118"/>
      <c r="AN155" s="118"/>
      <c r="AO155" s="118"/>
      <c r="AP155" s="118"/>
      <c r="AQ155" s="119"/>
      <c r="AR155" s="122" t="s">
        <v>1090</v>
      </c>
      <c r="AS155" s="123"/>
      <c r="AT155" s="126" t="s">
        <v>1085</v>
      </c>
      <c r="AU155" s="127"/>
      <c r="AV155" s="127"/>
      <c r="AW155" s="127"/>
      <c r="AX155" s="127"/>
      <c r="AY155" s="127"/>
      <c r="AZ155" s="127"/>
      <c r="BA155" s="127"/>
      <c r="BB155" s="127"/>
      <c r="BC155" s="127"/>
      <c r="BD155" s="127"/>
      <c r="BE155" s="127"/>
      <c r="BF155" s="127"/>
      <c r="BG155" s="127"/>
      <c r="BH155" s="128"/>
      <c r="BI155" s="5"/>
    </row>
    <row r="156" spans="2:61" ht="9.9499999999999993" customHeight="1" x14ac:dyDescent="0.25">
      <c r="B156" s="4"/>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1"/>
      <c r="AR156" s="124"/>
      <c r="AS156" s="125"/>
      <c r="AT156" s="129"/>
      <c r="AU156" s="130"/>
      <c r="AV156" s="130"/>
      <c r="AW156" s="130"/>
      <c r="AX156" s="130"/>
      <c r="AY156" s="130"/>
      <c r="AZ156" s="130"/>
      <c r="BA156" s="130"/>
      <c r="BB156" s="130"/>
      <c r="BC156" s="130"/>
      <c r="BD156" s="130"/>
      <c r="BE156" s="130"/>
      <c r="BF156" s="130"/>
      <c r="BG156" s="130"/>
      <c r="BH156" s="131"/>
      <c r="BI156" s="5"/>
    </row>
    <row r="157" spans="2:61" ht="5.0999999999999996" customHeight="1" x14ac:dyDescent="0.25">
      <c r="B157" s="4"/>
      <c r="F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BI157" s="5"/>
    </row>
    <row r="158" spans="2:61" ht="9.9499999999999993" customHeight="1" x14ac:dyDescent="0.25">
      <c r="B158" s="4"/>
      <c r="C158" s="118" t="s">
        <v>1173</v>
      </c>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c r="AC158" s="118"/>
      <c r="AD158" s="118"/>
      <c r="AE158" s="118"/>
      <c r="AF158" s="118"/>
      <c r="AG158" s="118"/>
      <c r="AH158" s="118"/>
      <c r="AI158" s="118"/>
      <c r="AJ158" s="118"/>
      <c r="AK158" s="118"/>
      <c r="AL158" s="118"/>
      <c r="AM158" s="118"/>
      <c r="AN158" s="118"/>
      <c r="AO158" s="118"/>
      <c r="AP158" s="118"/>
      <c r="AQ158" s="119"/>
      <c r="AR158" s="122" t="s">
        <v>1090</v>
      </c>
      <c r="AS158" s="123"/>
      <c r="AT158" s="126" t="s">
        <v>1085</v>
      </c>
      <c r="AU158" s="127"/>
      <c r="AV158" s="127"/>
      <c r="AW158" s="127"/>
      <c r="AX158" s="127"/>
      <c r="AY158" s="127"/>
      <c r="AZ158" s="127"/>
      <c r="BA158" s="127"/>
      <c r="BB158" s="127"/>
      <c r="BC158" s="127"/>
      <c r="BD158" s="127"/>
      <c r="BE158" s="127"/>
      <c r="BF158" s="127"/>
      <c r="BG158" s="127"/>
      <c r="BH158" s="128"/>
      <c r="BI158" s="5"/>
    </row>
    <row r="159" spans="2:61" ht="9.9499999999999993" customHeight="1" x14ac:dyDescent="0.25">
      <c r="B159" s="4"/>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1"/>
      <c r="AR159" s="124"/>
      <c r="AS159" s="125"/>
      <c r="AT159" s="129"/>
      <c r="AU159" s="130"/>
      <c r="AV159" s="130"/>
      <c r="AW159" s="130"/>
      <c r="AX159" s="130"/>
      <c r="AY159" s="130"/>
      <c r="AZ159" s="130"/>
      <c r="BA159" s="130"/>
      <c r="BB159" s="130"/>
      <c r="BC159" s="130"/>
      <c r="BD159" s="130"/>
      <c r="BE159" s="130"/>
      <c r="BF159" s="130"/>
      <c r="BG159" s="130"/>
      <c r="BH159" s="131"/>
      <c r="BI159" s="5"/>
    </row>
    <row r="160" spans="2:61" ht="5.0999999999999996" customHeight="1" x14ac:dyDescent="0.25">
      <c r="B160" s="4"/>
      <c r="F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BI160" s="5"/>
    </row>
    <row r="161" spans="2:61" ht="9.9499999999999993" customHeight="1" x14ac:dyDescent="0.25">
      <c r="B161" s="4"/>
      <c r="C161" s="118" t="s">
        <v>1174</v>
      </c>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c r="AC161" s="118"/>
      <c r="AD161" s="118"/>
      <c r="AE161" s="118"/>
      <c r="AF161" s="118"/>
      <c r="AG161" s="118"/>
      <c r="AH161" s="118"/>
      <c r="AI161" s="118"/>
      <c r="AJ161" s="118"/>
      <c r="AK161" s="118"/>
      <c r="AL161" s="118"/>
      <c r="AM161" s="118"/>
      <c r="AN161" s="118"/>
      <c r="AO161" s="118"/>
      <c r="AP161" s="118"/>
      <c r="AQ161" s="119"/>
      <c r="AR161" s="122" t="s">
        <v>1090</v>
      </c>
      <c r="AS161" s="123"/>
      <c r="AT161" s="126" t="s">
        <v>1085</v>
      </c>
      <c r="AU161" s="127"/>
      <c r="AV161" s="127"/>
      <c r="AW161" s="127"/>
      <c r="AX161" s="127"/>
      <c r="AY161" s="127"/>
      <c r="AZ161" s="127"/>
      <c r="BA161" s="127"/>
      <c r="BB161" s="127"/>
      <c r="BC161" s="127"/>
      <c r="BD161" s="127"/>
      <c r="BE161" s="127"/>
      <c r="BF161" s="127"/>
      <c r="BG161" s="127"/>
      <c r="BH161" s="128"/>
      <c r="BI161" s="5"/>
    </row>
    <row r="162" spans="2:61" ht="9.9499999999999993" customHeight="1" x14ac:dyDescent="0.25">
      <c r="B162" s="4"/>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1"/>
      <c r="AR162" s="124"/>
      <c r="AS162" s="125"/>
      <c r="AT162" s="129"/>
      <c r="AU162" s="130"/>
      <c r="AV162" s="130"/>
      <c r="AW162" s="130"/>
      <c r="AX162" s="130"/>
      <c r="AY162" s="130"/>
      <c r="AZ162" s="130"/>
      <c r="BA162" s="130"/>
      <c r="BB162" s="130"/>
      <c r="BC162" s="130"/>
      <c r="BD162" s="130"/>
      <c r="BE162" s="130"/>
      <c r="BF162" s="130"/>
      <c r="BG162" s="130"/>
      <c r="BH162" s="131"/>
      <c r="BI162" s="5"/>
    </row>
    <row r="163" spans="2:61" ht="14.45" customHeight="1" x14ac:dyDescent="0.25">
      <c r="B163" s="4"/>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BI163" s="5"/>
    </row>
    <row r="164" spans="2:61" ht="14.45" customHeight="1" x14ac:dyDescent="0.3">
      <c r="B164" s="4"/>
      <c r="F164" s="23" t="s">
        <v>1175</v>
      </c>
      <c r="BI164" s="5"/>
    </row>
    <row r="165" spans="2:61" ht="5.0999999999999996" customHeight="1" x14ac:dyDescent="0.25">
      <c r="B165" s="4"/>
      <c r="F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BI165" s="5"/>
    </row>
    <row r="166" spans="2:61" ht="9.9499999999999993" customHeight="1" x14ac:dyDescent="0.25">
      <c r="B166" s="4"/>
      <c r="C166" s="118" t="s">
        <v>1176</v>
      </c>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c r="AC166" s="118"/>
      <c r="AD166" s="118"/>
      <c r="AE166" s="118"/>
      <c r="AF166" s="118"/>
      <c r="AG166" s="118"/>
      <c r="AH166" s="118"/>
      <c r="AI166" s="118"/>
      <c r="AJ166" s="118"/>
      <c r="AK166" s="118"/>
      <c r="AL166" s="118"/>
      <c r="AM166" s="118"/>
      <c r="AN166" s="118"/>
      <c r="AO166" s="118"/>
      <c r="AP166" s="118"/>
      <c r="AQ166" s="119"/>
      <c r="AR166" s="122" t="s">
        <v>1090</v>
      </c>
      <c r="AS166" s="123"/>
      <c r="AT166" s="126" t="s">
        <v>1085</v>
      </c>
      <c r="AU166" s="127"/>
      <c r="AV166" s="127"/>
      <c r="AW166" s="127"/>
      <c r="AX166" s="127"/>
      <c r="AY166" s="127"/>
      <c r="AZ166" s="127"/>
      <c r="BA166" s="127"/>
      <c r="BB166" s="127"/>
      <c r="BC166" s="127"/>
      <c r="BD166" s="127"/>
      <c r="BE166" s="127"/>
      <c r="BF166" s="127"/>
      <c r="BG166" s="127"/>
      <c r="BH166" s="128"/>
      <c r="BI166" s="5"/>
    </row>
    <row r="167" spans="2:61" ht="9.9499999999999993" customHeight="1" x14ac:dyDescent="0.25">
      <c r="B167" s="4"/>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1"/>
      <c r="AR167" s="124"/>
      <c r="AS167" s="125"/>
      <c r="AT167" s="129"/>
      <c r="AU167" s="130"/>
      <c r="AV167" s="130"/>
      <c r="AW167" s="130"/>
      <c r="AX167" s="130"/>
      <c r="AY167" s="130"/>
      <c r="AZ167" s="130"/>
      <c r="BA167" s="130"/>
      <c r="BB167" s="130"/>
      <c r="BC167" s="130"/>
      <c r="BD167" s="130"/>
      <c r="BE167" s="130"/>
      <c r="BF167" s="130"/>
      <c r="BG167" s="130"/>
      <c r="BH167" s="131"/>
      <c r="BI167" s="5"/>
    </row>
    <row r="168" spans="2:61" ht="5.0999999999999996" customHeight="1" x14ac:dyDescent="0.25">
      <c r="B168" s="4"/>
      <c r="F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BI168" s="5"/>
    </row>
    <row r="169" spans="2:61" ht="9.9499999999999993" customHeight="1" x14ac:dyDescent="0.25">
      <c r="B169" s="4"/>
      <c r="C169" s="118" t="s">
        <v>1177</v>
      </c>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c r="AC169" s="118"/>
      <c r="AD169" s="118"/>
      <c r="AE169" s="118"/>
      <c r="AF169" s="118"/>
      <c r="AG169" s="118"/>
      <c r="AH169" s="118"/>
      <c r="AI169" s="118"/>
      <c r="AJ169" s="118"/>
      <c r="AK169" s="118"/>
      <c r="AL169" s="118"/>
      <c r="AM169" s="118"/>
      <c r="AN169" s="118"/>
      <c r="AO169" s="118"/>
      <c r="AP169" s="118"/>
      <c r="AQ169" s="119"/>
      <c r="AR169" s="122" t="s">
        <v>1090</v>
      </c>
      <c r="AS169" s="123"/>
      <c r="AT169" s="126" t="s">
        <v>1085</v>
      </c>
      <c r="AU169" s="127"/>
      <c r="AV169" s="127"/>
      <c r="AW169" s="127"/>
      <c r="AX169" s="127"/>
      <c r="AY169" s="127"/>
      <c r="AZ169" s="127"/>
      <c r="BA169" s="127"/>
      <c r="BB169" s="127"/>
      <c r="BC169" s="127"/>
      <c r="BD169" s="127"/>
      <c r="BE169" s="127"/>
      <c r="BF169" s="127"/>
      <c r="BG169" s="127"/>
      <c r="BH169" s="128"/>
      <c r="BI169" s="5"/>
    </row>
    <row r="170" spans="2:61" ht="9.9499999999999993" customHeight="1" x14ac:dyDescent="0.25">
      <c r="B170" s="4"/>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1"/>
      <c r="AR170" s="124"/>
      <c r="AS170" s="125"/>
      <c r="AT170" s="129"/>
      <c r="AU170" s="130"/>
      <c r="AV170" s="130"/>
      <c r="AW170" s="130"/>
      <c r="AX170" s="130"/>
      <c r="AY170" s="130"/>
      <c r="AZ170" s="130"/>
      <c r="BA170" s="130"/>
      <c r="BB170" s="130"/>
      <c r="BC170" s="130"/>
      <c r="BD170" s="130"/>
      <c r="BE170" s="130"/>
      <c r="BF170" s="130"/>
      <c r="BG170" s="130"/>
      <c r="BH170" s="131"/>
      <c r="BI170" s="5"/>
    </row>
    <row r="171" spans="2:61" ht="5.0999999999999996" customHeight="1" x14ac:dyDescent="0.25">
      <c r="B171" s="4"/>
      <c r="F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BI171" s="5"/>
    </row>
    <row r="172" spans="2:61" ht="9.9499999999999993" customHeight="1" x14ac:dyDescent="0.25">
      <c r="B172" s="4"/>
      <c r="C172" s="118" t="s">
        <v>1178</v>
      </c>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c r="AC172" s="118"/>
      <c r="AD172" s="118"/>
      <c r="AE172" s="118"/>
      <c r="AF172" s="118"/>
      <c r="AG172" s="118"/>
      <c r="AH172" s="118"/>
      <c r="AI172" s="118"/>
      <c r="AJ172" s="118"/>
      <c r="AK172" s="118"/>
      <c r="AL172" s="118"/>
      <c r="AM172" s="118"/>
      <c r="AN172" s="118"/>
      <c r="AO172" s="118"/>
      <c r="AP172" s="118"/>
      <c r="AQ172" s="119"/>
      <c r="AR172" s="122" t="s">
        <v>1090</v>
      </c>
      <c r="AS172" s="123"/>
      <c r="AT172" s="126" t="s">
        <v>1085</v>
      </c>
      <c r="AU172" s="127"/>
      <c r="AV172" s="127"/>
      <c r="AW172" s="127"/>
      <c r="AX172" s="127"/>
      <c r="AY172" s="127"/>
      <c r="AZ172" s="127"/>
      <c r="BA172" s="127"/>
      <c r="BB172" s="127"/>
      <c r="BC172" s="127"/>
      <c r="BD172" s="127"/>
      <c r="BE172" s="127"/>
      <c r="BF172" s="127"/>
      <c r="BG172" s="127"/>
      <c r="BH172" s="128"/>
      <c r="BI172" s="5"/>
    </row>
    <row r="173" spans="2:61" ht="9.9499999999999993" customHeight="1" x14ac:dyDescent="0.25">
      <c r="B173" s="4"/>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1"/>
      <c r="AR173" s="124"/>
      <c r="AS173" s="125"/>
      <c r="AT173" s="129"/>
      <c r="AU173" s="130"/>
      <c r="AV173" s="130"/>
      <c r="AW173" s="130"/>
      <c r="AX173" s="130"/>
      <c r="AY173" s="130"/>
      <c r="AZ173" s="130"/>
      <c r="BA173" s="130"/>
      <c r="BB173" s="130"/>
      <c r="BC173" s="130"/>
      <c r="BD173" s="130"/>
      <c r="BE173" s="130"/>
      <c r="BF173" s="130"/>
      <c r="BG173" s="130"/>
      <c r="BH173" s="131"/>
      <c r="BI173" s="5"/>
    </row>
    <row r="174" spans="2:61" ht="5.0999999999999996" customHeight="1" x14ac:dyDescent="0.25">
      <c r="B174" s="4"/>
      <c r="F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BI174" s="5"/>
    </row>
    <row r="175" spans="2:61" ht="9.9499999999999993" customHeight="1" x14ac:dyDescent="0.25">
      <c r="B175" s="4"/>
      <c r="C175" s="118" t="s">
        <v>1179</v>
      </c>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c r="AC175" s="118"/>
      <c r="AD175" s="118"/>
      <c r="AE175" s="118"/>
      <c r="AF175" s="118"/>
      <c r="AG175" s="118"/>
      <c r="AH175" s="118"/>
      <c r="AI175" s="118"/>
      <c r="AJ175" s="118"/>
      <c r="AK175" s="118"/>
      <c r="AL175" s="118"/>
      <c r="AM175" s="118"/>
      <c r="AN175" s="118"/>
      <c r="AO175" s="118"/>
      <c r="AP175" s="118"/>
      <c r="AQ175" s="119"/>
      <c r="AR175" s="122" t="s">
        <v>1084</v>
      </c>
      <c r="AS175" s="123"/>
      <c r="AT175" s="126" t="s">
        <v>1085</v>
      </c>
      <c r="AU175" s="127"/>
      <c r="AV175" s="127"/>
      <c r="AW175" s="127"/>
      <c r="AX175" s="127"/>
      <c r="AY175" s="127"/>
      <c r="AZ175" s="127"/>
      <c r="BA175" s="127"/>
      <c r="BB175" s="127"/>
      <c r="BC175" s="127"/>
      <c r="BD175" s="127"/>
      <c r="BE175" s="127"/>
      <c r="BF175" s="127"/>
      <c r="BG175" s="127"/>
      <c r="BH175" s="128"/>
      <c r="BI175" s="5"/>
    </row>
    <row r="176" spans="2:61" ht="9.9499999999999993" customHeight="1" x14ac:dyDescent="0.25">
      <c r="B176" s="4"/>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1"/>
      <c r="AR176" s="124"/>
      <c r="AS176" s="125"/>
      <c r="AT176" s="129"/>
      <c r="AU176" s="130"/>
      <c r="AV176" s="130"/>
      <c r="AW176" s="130"/>
      <c r="AX176" s="130"/>
      <c r="AY176" s="130"/>
      <c r="AZ176" s="130"/>
      <c r="BA176" s="130"/>
      <c r="BB176" s="130"/>
      <c r="BC176" s="130"/>
      <c r="BD176" s="130"/>
      <c r="BE176" s="130"/>
      <c r="BF176" s="130"/>
      <c r="BG176" s="130"/>
      <c r="BH176" s="131"/>
      <c r="BI176" s="5"/>
    </row>
    <row r="177" spans="2:61" ht="5.0999999999999996" customHeight="1" x14ac:dyDescent="0.25">
      <c r="B177" s="4"/>
      <c r="F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BI177" s="5"/>
    </row>
    <row r="178" spans="2:61" ht="9.9499999999999993" customHeight="1" x14ac:dyDescent="0.25">
      <c r="B178" s="4"/>
      <c r="C178" s="118" t="s">
        <v>1180</v>
      </c>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c r="AC178" s="118"/>
      <c r="AD178" s="118"/>
      <c r="AE178" s="118"/>
      <c r="AF178" s="118"/>
      <c r="AG178" s="118"/>
      <c r="AH178" s="118"/>
      <c r="AI178" s="118"/>
      <c r="AJ178" s="118"/>
      <c r="AK178" s="118"/>
      <c r="AL178" s="118"/>
      <c r="AM178" s="118"/>
      <c r="AN178" s="118"/>
      <c r="AO178" s="118"/>
      <c r="AP178" s="118"/>
      <c r="AQ178" s="119"/>
      <c r="AR178" s="122" t="s">
        <v>1084</v>
      </c>
      <c r="AS178" s="123"/>
      <c r="AT178" s="126" t="s">
        <v>1085</v>
      </c>
      <c r="AU178" s="127"/>
      <c r="AV178" s="127"/>
      <c r="AW178" s="127"/>
      <c r="AX178" s="127"/>
      <c r="AY178" s="127"/>
      <c r="AZ178" s="127"/>
      <c r="BA178" s="127"/>
      <c r="BB178" s="127"/>
      <c r="BC178" s="127"/>
      <c r="BD178" s="127"/>
      <c r="BE178" s="127"/>
      <c r="BF178" s="127"/>
      <c r="BG178" s="127"/>
      <c r="BH178" s="128"/>
      <c r="BI178" s="5"/>
    </row>
    <row r="179" spans="2:61" ht="9.9499999999999993" customHeight="1" x14ac:dyDescent="0.25">
      <c r="B179" s="4"/>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1"/>
      <c r="AR179" s="124"/>
      <c r="AS179" s="125"/>
      <c r="AT179" s="129"/>
      <c r="AU179" s="130"/>
      <c r="AV179" s="130"/>
      <c r="AW179" s="130"/>
      <c r="AX179" s="130"/>
      <c r="AY179" s="130"/>
      <c r="AZ179" s="130"/>
      <c r="BA179" s="130"/>
      <c r="BB179" s="130"/>
      <c r="BC179" s="130"/>
      <c r="BD179" s="130"/>
      <c r="BE179" s="130"/>
      <c r="BF179" s="130"/>
      <c r="BG179" s="130"/>
      <c r="BH179" s="131"/>
      <c r="BI179" s="5"/>
    </row>
    <row r="180" spans="2:61" ht="5.0999999999999996" customHeight="1" x14ac:dyDescent="0.25">
      <c r="B180" s="4"/>
      <c r="F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BI180" s="5"/>
    </row>
    <row r="181" spans="2:61" ht="14.45" customHeight="1" x14ac:dyDescent="0.25">
      <c r="B181" s="4"/>
      <c r="C181" s="118" t="s">
        <v>1181</v>
      </c>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c r="AC181" s="118"/>
      <c r="AD181" s="118"/>
      <c r="AE181" s="118"/>
      <c r="AF181" s="118"/>
      <c r="AG181" s="118"/>
      <c r="AH181" s="118"/>
      <c r="AI181" s="118"/>
      <c r="AJ181" s="118"/>
      <c r="AK181" s="118"/>
      <c r="AL181" s="118"/>
      <c r="AM181" s="118"/>
      <c r="AN181" s="118"/>
      <c r="AO181" s="118"/>
      <c r="AP181" s="118"/>
      <c r="AQ181" s="119"/>
      <c r="AR181" s="122" t="s">
        <v>1084</v>
      </c>
      <c r="AS181" s="123"/>
      <c r="AT181" s="126" t="s">
        <v>1085</v>
      </c>
      <c r="AU181" s="127"/>
      <c r="AV181" s="127"/>
      <c r="AW181" s="127"/>
      <c r="AX181" s="127"/>
      <c r="AY181" s="127"/>
      <c r="AZ181" s="127"/>
      <c r="BA181" s="127"/>
      <c r="BB181" s="127"/>
      <c r="BC181" s="127"/>
      <c r="BD181" s="127"/>
      <c r="BE181" s="127"/>
      <c r="BF181" s="127"/>
      <c r="BG181" s="127"/>
      <c r="BH181" s="128"/>
      <c r="BI181" s="5"/>
    </row>
    <row r="182" spans="2:61" ht="14.45" customHeight="1" x14ac:dyDescent="0.25">
      <c r="B182" s="4"/>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1"/>
      <c r="AR182" s="124"/>
      <c r="AS182" s="125"/>
      <c r="AT182" s="129"/>
      <c r="AU182" s="130"/>
      <c r="AV182" s="130"/>
      <c r="AW182" s="130"/>
      <c r="AX182" s="130"/>
      <c r="AY182" s="130"/>
      <c r="AZ182" s="130"/>
      <c r="BA182" s="130"/>
      <c r="BB182" s="130"/>
      <c r="BC182" s="130"/>
      <c r="BD182" s="130"/>
      <c r="BE182" s="130"/>
      <c r="BF182" s="130"/>
      <c r="BG182" s="130"/>
      <c r="BH182" s="131"/>
      <c r="BI182" s="5"/>
    </row>
    <row r="183" spans="2:61" ht="5.0999999999999996" customHeight="1" x14ac:dyDescent="0.25">
      <c r="B183" s="4"/>
      <c r="F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BI183" s="5"/>
    </row>
    <row r="184" spans="2:61" ht="14.45" customHeight="1" x14ac:dyDescent="0.25">
      <c r="B184" s="4"/>
      <c r="C184" s="118" t="s">
        <v>1182</v>
      </c>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c r="AC184" s="118"/>
      <c r="AD184" s="118"/>
      <c r="AE184" s="118"/>
      <c r="AF184" s="118"/>
      <c r="AG184" s="118"/>
      <c r="AH184" s="118"/>
      <c r="AI184" s="118"/>
      <c r="AJ184" s="118"/>
      <c r="AK184" s="118"/>
      <c r="AL184" s="118"/>
      <c r="AM184" s="118"/>
      <c r="AN184" s="118"/>
      <c r="AO184" s="118"/>
      <c r="AP184" s="118"/>
      <c r="AQ184" s="119"/>
      <c r="AR184" s="122" t="s">
        <v>1084</v>
      </c>
      <c r="AS184" s="123"/>
      <c r="AT184" s="126" t="s">
        <v>1085</v>
      </c>
      <c r="AU184" s="127"/>
      <c r="AV184" s="127"/>
      <c r="AW184" s="127"/>
      <c r="AX184" s="127"/>
      <c r="AY184" s="127"/>
      <c r="AZ184" s="127"/>
      <c r="BA184" s="127"/>
      <c r="BB184" s="127"/>
      <c r="BC184" s="127"/>
      <c r="BD184" s="127"/>
      <c r="BE184" s="127"/>
      <c r="BF184" s="127"/>
      <c r="BG184" s="127"/>
      <c r="BH184" s="128"/>
      <c r="BI184" s="5"/>
    </row>
    <row r="185" spans="2:61" ht="14.45" customHeight="1" x14ac:dyDescent="0.25">
      <c r="B185" s="4"/>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1"/>
      <c r="AR185" s="124"/>
      <c r="AS185" s="125"/>
      <c r="AT185" s="129"/>
      <c r="AU185" s="130"/>
      <c r="AV185" s="130"/>
      <c r="AW185" s="130"/>
      <c r="AX185" s="130"/>
      <c r="AY185" s="130"/>
      <c r="AZ185" s="130"/>
      <c r="BA185" s="130"/>
      <c r="BB185" s="130"/>
      <c r="BC185" s="130"/>
      <c r="BD185" s="130"/>
      <c r="BE185" s="130"/>
      <c r="BF185" s="130"/>
      <c r="BG185" s="130"/>
      <c r="BH185" s="131"/>
      <c r="BI185" s="5"/>
    </row>
    <row r="186" spans="2:61" ht="5.0999999999999996" customHeight="1" x14ac:dyDescent="0.25">
      <c r="B186" s="4"/>
      <c r="F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BI186" s="5"/>
    </row>
    <row r="187" spans="2:61" ht="14.45" customHeight="1" x14ac:dyDescent="0.25">
      <c r="B187" s="4"/>
      <c r="C187" s="118" t="s">
        <v>1183</v>
      </c>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c r="AC187" s="118"/>
      <c r="AD187" s="118"/>
      <c r="AE187" s="118"/>
      <c r="AF187" s="118"/>
      <c r="AG187" s="118"/>
      <c r="AH187" s="118"/>
      <c r="AI187" s="118"/>
      <c r="AJ187" s="118"/>
      <c r="AK187" s="118"/>
      <c r="AL187" s="118"/>
      <c r="AM187" s="118"/>
      <c r="AN187" s="118"/>
      <c r="AO187" s="118"/>
      <c r="AP187" s="118"/>
      <c r="AQ187" s="119"/>
      <c r="AR187" s="122" t="s">
        <v>1090</v>
      </c>
      <c r="AS187" s="123"/>
      <c r="AT187" s="126" t="s">
        <v>1085</v>
      </c>
      <c r="AU187" s="127"/>
      <c r="AV187" s="127"/>
      <c r="AW187" s="127"/>
      <c r="AX187" s="127"/>
      <c r="AY187" s="127"/>
      <c r="AZ187" s="127"/>
      <c r="BA187" s="127"/>
      <c r="BB187" s="127"/>
      <c r="BC187" s="127"/>
      <c r="BD187" s="127"/>
      <c r="BE187" s="127"/>
      <c r="BF187" s="127"/>
      <c r="BG187" s="127"/>
      <c r="BH187" s="128"/>
      <c r="BI187" s="5"/>
    </row>
    <row r="188" spans="2:61" ht="14.45" customHeight="1" x14ac:dyDescent="0.25">
      <c r="B188" s="4"/>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1"/>
      <c r="AR188" s="124"/>
      <c r="AS188" s="125"/>
      <c r="AT188" s="129"/>
      <c r="AU188" s="130"/>
      <c r="AV188" s="130"/>
      <c r="AW188" s="130"/>
      <c r="AX188" s="130"/>
      <c r="AY188" s="130"/>
      <c r="AZ188" s="130"/>
      <c r="BA188" s="130"/>
      <c r="BB188" s="130"/>
      <c r="BC188" s="130"/>
      <c r="BD188" s="130"/>
      <c r="BE188" s="130"/>
      <c r="BF188" s="130"/>
      <c r="BG188" s="130"/>
      <c r="BH188" s="131"/>
      <c r="BI188" s="5"/>
    </row>
    <row r="189" spans="2:61" ht="5.0999999999999996" customHeight="1" x14ac:dyDescent="0.25">
      <c r="B189" s="4"/>
      <c r="F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BI189" s="5"/>
    </row>
    <row r="190" spans="2:61" ht="9.9499999999999993" customHeight="1" x14ac:dyDescent="0.25">
      <c r="B190" s="4"/>
      <c r="C190" s="118" t="s">
        <v>1184</v>
      </c>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c r="AF190" s="118"/>
      <c r="AG190" s="118"/>
      <c r="AH190" s="118"/>
      <c r="AI190" s="118"/>
      <c r="AJ190" s="118"/>
      <c r="AK190" s="118"/>
      <c r="AL190" s="118"/>
      <c r="AM190" s="118"/>
      <c r="AN190" s="118"/>
      <c r="AO190" s="118"/>
      <c r="AP190" s="118"/>
      <c r="AQ190" s="119"/>
      <c r="AR190" s="122" t="s">
        <v>1090</v>
      </c>
      <c r="AS190" s="123"/>
      <c r="AT190" s="126" t="s">
        <v>1085</v>
      </c>
      <c r="AU190" s="127"/>
      <c r="AV190" s="127"/>
      <c r="AW190" s="127"/>
      <c r="AX190" s="127"/>
      <c r="AY190" s="127"/>
      <c r="AZ190" s="127"/>
      <c r="BA190" s="127"/>
      <c r="BB190" s="127"/>
      <c r="BC190" s="127"/>
      <c r="BD190" s="127"/>
      <c r="BE190" s="127"/>
      <c r="BF190" s="127"/>
      <c r="BG190" s="127"/>
      <c r="BH190" s="128"/>
      <c r="BI190" s="5"/>
    </row>
    <row r="191" spans="2:61" ht="9.9499999999999993" customHeight="1" x14ac:dyDescent="0.25">
      <c r="B191" s="4"/>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1"/>
      <c r="AR191" s="124"/>
      <c r="AS191" s="125"/>
      <c r="AT191" s="129"/>
      <c r="AU191" s="130"/>
      <c r="AV191" s="130"/>
      <c r="AW191" s="130"/>
      <c r="AX191" s="130"/>
      <c r="AY191" s="130"/>
      <c r="AZ191" s="130"/>
      <c r="BA191" s="130"/>
      <c r="BB191" s="130"/>
      <c r="BC191" s="130"/>
      <c r="BD191" s="130"/>
      <c r="BE191" s="130"/>
      <c r="BF191" s="130"/>
      <c r="BG191" s="130"/>
      <c r="BH191" s="131"/>
      <c r="BI191" s="5"/>
    </row>
    <row r="192" spans="2:61" ht="5.0999999999999996" customHeight="1" x14ac:dyDescent="0.25">
      <c r="B192" s="4"/>
      <c r="F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BI192" s="5"/>
    </row>
    <row r="193" spans="2:61" ht="14.45" customHeight="1" x14ac:dyDescent="0.25">
      <c r="B193" s="4"/>
      <c r="C193" s="118" t="s">
        <v>1185</v>
      </c>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c r="AC193" s="118"/>
      <c r="AD193" s="118"/>
      <c r="AE193" s="118"/>
      <c r="AF193" s="118"/>
      <c r="AG193" s="118"/>
      <c r="AH193" s="118"/>
      <c r="AI193" s="118"/>
      <c r="AJ193" s="118"/>
      <c r="AK193" s="118"/>
      <c r="AL193" s="118"/>
      <c r="AM193" s="118"/>
      <c r="AN193" s="118"/>
      <c r="AO193" s="118"/>
      <c r="AP193" s="118"/>
      <c r="AQ193" s="119"/>
      <c r="AR193" s="122" t="s">
        <v>1090</v>
      </c>
      <c r="AS193" s="123"/>
      <c r="AT193" s="126" t="s">
        <v>1085</v>
      </c>
      <c r="AU193" s="127"/>
      <c r="AV193" s="127"/>
      <c r="AW193" s="127"/>
      <c r="AX193" s="127"/>
      <c r="AY193" s="127"/>
      <c r="AZ193" s="127"/>
      <c r="BA193" s="127"/>
      <c r="BB193" s="127"/>
      <c r="BC193" s="127"/>
      <c r="BD193" s="127"/>
      <c r="BE193" s="127"/>
      <c r="BF193" s="127"/>
      <c r="BG193" s="127"/>
      <c r="BH193" s="128"/>
      <c r="BI193" s="5"/>
    </row>
    <row r="194" spans="2:61" ht="14.45" customHeight="1" x14ac:dyDescent="0.25">
      <c r="B194" s="4"/>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c r="AC194" s="118"/>
      <c r="AD194" s="118"/>
      <c r="AE194" s="118"/>
      <c r="AF194" s="118"/>
      <c r="AG194" s="118"/>
      <c r="AH194" s="118"/>
      <c r="AI194" s="118"/>
      <c r="AJ194" s="118"/>
      <c r="AK194" s="118"/>
      <c r="AL194" s="118"/>
      <c r="AM194" s="118"/>
      <c r="AN194" s="118"/>
      <c r="AO194" s="118"/>
      <c r="AP194" s="118"/>
      <c r="AQ194" s="119"/>
      <c r="AR194" s="141"/>
      <c r="AS194" s="142"/>
      <c r="AT194" s="138"/>
      <c r="AU194" s="139"/>
      <c r="AV194" s="139"/>
      <c r="AW194" s="139"/>
      <c r="AX194" s="139"/>
      <c r="AY194" s="139"/>
      <c r="AZ194" s="139"/>
      <c r="BA194" s="139"/>
      <c r="BB194" s="139"/>
      <c r="BC194" s="139"/>
      <c r="BD194" s="139"/>
      <c r="BE194" s="139"/>
      <c r="BF194" s="139"/>
      <c r="BG194" s="139"/>
      <c r="BH194" s="140"/>
      <c r="BI194" s="5"/>
    </row>
    <row r="195" spans="2:61" ht="14.45" customHeight="1" x14ac:dyDescent="0.25">
      <c r="B195" s="4"/>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c r="AC195" s="118"/>
      <c r="AD195" s="118"/>
      <c r="AE195" s="118"/>
      <c r="AF195" s="118"/>
      <c r="AG195" s="118"/>
      <c r="AH195" s="118"/>
      <c r="AI195" s="118"/>
      <c r="AJ195" s="118"/>
      <c r="AK195" s="118"/>
      <c r="AL195" s="118"/>
      <c r="AM195" s="118"/>
      <c r="AN195" s="118"/>
      <c r="AO195" s="118"/>
      <c r="AP195" s="118"/>
      <c r="AQ195" s="119"/>
      <c r="AR195" s="141"/>
      <c r="AS195" s="142"/>
      <c r="AT195" s="138"/>
      <c r="AU195" s="139"/>
      <c r="AV195" s="139"/>
      <c r="AW195" s="139"/>
      <c r="AX195" s="139"/>
      <c r="AY195" s="139"/>
      <c r="AZ195" s="139"/>
      <c r="BA195" s="139"/>
      <c r="BB195" s="139"/>
      <c r="BC195" s="139"/>
      <c r="BD195" s="139"/>
      <c r="BE195" s="139"/>
      <c r="BF195" s="139"/>
      <c r="BG195" s="139"/>
      <c r="BH195" s="140"/>
      <c r="BI195" s="5"/>
    </row>
    <row r="196" spans="2:61" ht="14.45" customHeight="1" x14ac:dyDescent="0.25">
      <c r="B196" s="4"/>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1"/>
      <c r="AR196" s="124"/>
      <c r="AS196" s="125"/>
      <c r="AT196" s="129"/>
      <c r="AU196" s="130"/>
      <c r="AV196" s="130"/>
      <c r="AW196" s="130"/>
      <c r="AX196" s="130"/>
      <c r="AY196" s="130"/>
      <c r="AZ196" s="130"/>
      <c r="BA196" s="130"/>
      <c r="BB196" s="130"/>
      <c r="BC196" s="130"/>
      <c r="BD196" s="130"/>
      <c r="BE196" s="130"/>
      <c r="BF196" s="130"/>
      <c r="BG196" s="130"/>
      <c r="BH196" s="131"/>
      <c r="BI196" s="5"/>
    </row>
    <row r="197" spans="2:61" ht="5.0999999999999996" customHeight="1" x14ac:dyDescent="0.25">
      <c r="B197" s="4"/>
      <c r="F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BI197" s="5"/>
    </row>
    <row r="198" spans="2:61" ht="9.9499999999999993" customHeight="1" x14ac:dyDescent="0.25">
      <c r="B198" s="4"/>
      <c r="C198" s="118" t="s">
        <v>1186</v>
      </c>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c r="AC198" s="118"/>
      <c r="AD198" s="118"/>
      <c r="AE198" s="118"/>
      <c r="AF198" s="118"/>
      <c r="AG198" s="118"/>
      <c r="AH198" s="118"/>
      <c r="AI198" s="118"/>
      <c r="AJ198" s="118"/>
      <c r="AK198" s="118"/>
      <c r="AL198" s="118"/>
      <c r="AM198" s="118"/>
      <c r="AN198" s="118"/>
      <c r="AO198" s="118"/>
      <c r="AP198" s="118"/>
      <c r="AQ198" s="119"/>
      <c r="AR198" s="122" t="s">
        <v>1090</v>
      </c>
      <c r="AS198" s="123"/>
      <c r="AT198" s="126" t="s">
        <v>1085</v>
      </c>
      <c r="AU198" s="127"/>
      <c r="AV198" s="127"/>
      <c r="AW198" s="127"/>
      <c r="AX198" s="127"/>
      <c r="AY198" s="127"/>
      <c r="AZ198" s="127"/>
      <c r="BA198" s="127"/>
      <c r="BB198" s="127"/>
      <c r="BC198" s="127"/>
      <c r="BD198" s="127"/>
      <c r="BE198" s="127"/>
      <c r="BF198" s="127"/>
      <c r="BG198" s="127"/>
      <c r="BH198" s="128"/>
      <c r="BI198" s="5"/>
    </row>
    <row r="199" spans="2:61" ht="9.9499999999999993" customHeight="1" x14ac:dyDescent="0.25">
      <c r="B199" s="4"/>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1"/>
      <c r="AR199" s="124"/>
      <c r="AS199" s="125"/>
      <c r="AT199" s="129"/>
      <c r="AU199" s="130"/>
      <c r="AV199" s="130"/>
      <c r="AW199" s="130"/>
      <c r="AX199" s="130"/>
      <c r="AY199" s="130"/>
      <c r="AZ199" s="130"/>
      <c r="BA199" s="130"/>
      <c r="BB199" s="130"/>
      <c r="BC199" s="130"/>
      <c r="BD199" s="130"/>
      <c r="BE199" s="130"/>
      <c r="BF199" s="130"/>
      <c r="BG199" s="130"/>
      <c r="BH199" s="131"/>
      <c r="BI199" s="5"/>
    </row>
    <row r="200" spans="2:61" ht="5.0999999999999996" customHeight="1" x14ac:dyDescent="0.25">
      <c r="B200" s="4"/>
      <c r="F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BI200" s="5"/>
    </row>
    <row r="201" spans="2:61" ht="9.9499999999999993" customHeight="1" x14ac:dyDescent="0.25">
      <c r="B201" s="4"/>
      <c r="C201" s="118" t="s">
        <v>1187</v>
      </c>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c r="AC201" s="118"/>
      <c r="AD201" s="118"/>
      <c r="AE201" s="118"/>
      <c r="AF201" s="118"/>
      <c r="AG201" s="118"/>
      <c r="AH201" s="118"/>
      <c r="AI201" s="118"/>
      <c r="AJ201" s="118"/>
      <c r="AK201" s="118"/>
      <c r="AL201" s="118"/>
      <c r="AM201" s="118"/>
      <c r="AN201" s="118"/>
      <c r="AO201" s="118"/>
      <c r="AP201" s="118"/>
      <c r="AQ201" s="119"/>
      <c r="AR201" s="122" t="s">
        <v>1090</v>
      </c>
      <c r="AS201" s="123"/>
      <c r="AT201" s="126" t="s">
        <v>1085</v>
      </c>
      <c r="AU201" s="127"/>
      <c r="AV201" s="127"/>
      <c r="AW201" s="127"/>
      <c r="AX201" s="127"/>
      <c r="AY201" s="127"/>
      <c r="AZ201" s="127"/>
      <c r="BA201" s="127"/>
      <c r="BB201" s="127"/>
      <c r="BC201" s="127"/>
      <c r="BD201" s="127"/>
      <c r="BE201" s="127"/>
      <c r="BF201" s="127"/>
      <c r="BG201" s="127"/>
      <c r="BH201" s="128"/>
      <c r="BI201" s="5"/>
    </row>
    <row r="202" spans="2:61" ht="9.9499999999999993" customHeight="1" x14ac:dyDescent="0.25">
      <c r="B202" s="4"/>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1"/>
      <c r="AR202" s="124"/>
      <c r="AS202" s="125"/>
      <c r="AT202" s="129"/>
      <c r="AU202" s="130"/>
      <c r="AV202" s="130"/>
      <c r="AW202" s="130"/>
      <c r="AX202" s="130"/>
      <c r="AY202" s="130"/>
      <c r="AZ202" s="130"/>
      <c r="BA202" s="130"/>
      <c r="BB202" s="130"/>
      <c r="BC202" s="130"/>
      <c r="BD202" s="130"/>
      <c r="BE202" s="130"/>
      <c r="BF202" s="130"/>
      <c r="BG202" s="130"/>
      <c r="BH202" s="131"/>
      <c r="BI202" s="5"/>
    </row>
    <row r="203" spans="2:61" ht="5.0999999999999996" customHeight="1" x14ac:dyDescent="0.25">
      <c r="B203" s="4"/>
      <c r="F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BI203" s="5"/>
    </row>
    <row r="204" spans="2:61" ht="14.45" customHeight="1" x14ac:dyDescent="0.25">
      <c r="B204" s="4"/>
      <c r="C204" s="118" t="s">
        <v>1188</v>
      </c>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c r="AC204" s="118"/>
      <c r="AD204" s="118"/>
      <c r="AE204" s="118"/>
      <c r="AF204" s="118"/>
      <c r="AG204" s="118"/>
      <c r="AH204" s="118"/>
      <c r="AI204" s="118"/>
      <c r="AJ204" s="118"/>
      <c r="AK204" s="118"/>
      <c r="AL204" s="118"/>
      <c r="AM204" s="118"/>
      <c r="AN204" s="118"/>
      <c r="AO204" s="118"/>
      <c r="AP204" s="118"/>
      <c r="AQ204" s="119"/>
      <c r="AR204" s="122" t="s">
        <v>1090</v>
      </c>
      <c r="AS204" s="123"/>
      <c r="AT204" s="126" t="s">
        <v>1085</v>
      </c>
      <c r="AU204" s="127"/>
      <c r="AV204" s="127"/>
      <c r="AW204" s="127"/>
      <c r="AX204" s="127"/>
      <c r="AY204" s="127"/>
      <c r="AZ204" s="127"/>
      <c r="BA204" s="127"/>
      <c r="BB204" s="127"/>
      <c r="BC204" s="127"/>
      <c r="BD204" s="127"/>
      <c r="BE204" s="127"/>
      <c r="BF204" s="127"/>
      <c r="BG204" s="127"/>
      <c r="BH204" s="128"/>
      <c r="BI204" s="5"/>
    </row>
    <row r="205" spans="2:61" ht="14.45" customHeight="1" x14ac:dyDescent="0.25">
      <c r="B205" s="4"/>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1"/>
      <c r="AR205" s="124"/>
      <c r="AS205" s="125"/>
      <c r="AT205" s="129"/>
      <c r="AU205" s="130"/>
      <c r="AV205" s="130"/>
      <c r="AW205" s="130"/>
      <c r="AX205" s="130"/>
      <c r="AY205" s="130"/>
      <c r="AZ205" s="130"/>
      <c r="BA205" s="130"/>
      <c r="BB205" s="130"/>
      <c r="BC205" s="130"/>
      <c r="BD205" s="130"/>
      <c r="BE205" s="130"/>
      <c r="BF205" s="130"/>
      <c r="BG205" s="130"/>
      <c r="BH205" s="131"/>
      <c r="BI205" s="5"/>
    </row>
    <row r="206" spans="2:61" ht="5.0999999999999996" customHeight="1" x14ac:dyDescent="0.25">
      <c r="B206" s="4"/>
      <c r="F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BI206" s="5"/>
    </row>
    <row r="207" spans="2:61" ht="9.9499999999999993" customHeight="1" x14ac:dyDescent="0.25">
      <c r="B207" s="4"/>
      <c r="C207" s="118" t="s">
        <v>1189</v>
      </c>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c r="AC207" s="118"/>
      <c r="AD207" s="118"/>
      <c r="AE207" s="118"/>
      <c r="AF207" s="118"/>
      <c r="AG207" s="118"/>
      <c r="AH207" s="118"/>
      <c r="AI207" s="118"/>
      <c r="AJ207" s="118"/>
      <c r="AK207" s="118"/>
      <c r="AL207" s="118"/>
      <c r="AM207" s="118"/>
      <c r="AN207" s="118"/>
      <c r="AO207" s="118"/>
      <c r="AP207" s="118"/>
      <c r="AQ207" s="119"/>
      <c r="AR207" s="122" t="s">
        <v>1084</v>
      </c>
      <c r="AS207" s="123"/>
      <c r="AT207" s="126" t="s">
        <v>1085</v>
      </c>
      <c r="AU207" s="127"/>
      <c r="AV207" s="127"/>
      <c r="AW207" s="127"/>
      <c r="AX207" s="127"/>
      <c r="AY207" s="127"/>
      <c r="AZ207" s="127"/>
      <c r="BA207" s="127"/>
      <c r="BB207" s="127"/>
      <c r="BC207" s="127"/>
      <c r="BD207" s="127"/>
      <c r="BE207" s="127"/>
      <c r="BF207" s="127"/>
      <c r="BG207" s="127"/>
      <c r="BH207" s="128"/>
      <c r="BI207" s="5"/>
    </row>
    <row r="208" spans="2:61" ht="9.9499999999999993" customHeight="1" x14ac:dyDescent="0.25">
      <c r="B208" s="4"/>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1"/>
      <c r="AR208" s="124"/>
      <c r="AS208" s="125"/>
      <c r="AT208" s="129"/>
      <c r="AU208" s="130"/>
      <c r="AV208" s="130"/>
      <c r="AW208" s="130"/>
      <c r="AX208" s="130"/>
      <c r="AY208" s="130"/>
      <c r="AZ208" s="130"/>
      <c r="BA208" s="130"/>
      <c r="BB208" s="130"/>
      <c r="BC208" s="130"/>
      <c r="BD208" s="130"/>
      <c r="BE208" s="130"/>
      <c r="BF208" s="130"/>
      <c r="BG208" s="130"/>
      <c r="BH208" s="131"/>
      <c r="BI208" s="5"/>
    </row>
    <row r="209" spans="2:61" ht="5.0999999999999996" customHeight="1" x14ac:dyDescent="0.25">
      <c r="B209" s="4"/>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22"/>
      <c r="AR209" s="22"/>
      <c r="AS209" s="22"/>
      <c r="AT209" s="22"/>
      <c r="AU209" s="22"/>
      <c r="AV209" s="22"/>
      <c r="AW209" s="22"/>
      <c r="AX209" s="22"/>
      <c r="AY209" s="22"/>
      <c r="AZ209" s="22"/>
      <c r="BA209" s="22"/>
      <c r="BB209" s="22"/>
      <c r="BC209" s="22"/>
      <c r="BD209" s="22"/>
      <c r="BE209" s="22"/>
      <c r="BF209" s="22"/>
      <c r="BG209" s="22"/>
      <c r="BH209" s="22"/>
      <c r="BI209" s="5"/>
    </row>
    <row r="210" spans="2:61" ht="14.45" hidden="1" customHeight="1" x14ac:dyDescent="0.25">
      <c r="B210" s="4"/>
      <c r="C210" s="15"/>
      <c r="D210" s="25" t="s">
        <v>1190</v>
      </c>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BI210" s="5"/>
    </row>
    <row r="211" spans="2:61" ht="9.9499999999999993" customHeight="1" x14ac:dyDescent="0.25">
      <c r="B211" s="4"/>
      <c r="C211" s="118" t="s">
        <v>1172</v>
      </c>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c r="AC211" s="118"/>
      <c r="AD211" s="118"/>
      <c r="AE211" s="118"/>
      <c r="AF211" s="118"/>
      <c r="AG211" s="118"/>
      <c r="AH211" s="118"/>
      <c r="AI211" s="118"/>
      <c r="AJ211" s="118"/>
      <c r="AK211" s="118"/>
      <c r="AL211" s="118"/>
      <c r="AM211" s="118"/>
      <c r="AN211" s="118"/>
      <c r="AO211" s="118"/>
      <c r="AP211" s="118"/>
      <c r="AQ211" s="119"/>
      <c r="AR211" s="122" t="s">
        <v>1084</v>
      </c>
      <c r="AS211" s="123"/>
      <c r="AT211" s="126" t="s">
        <v>1085</v>
      </c>
      <c r="AU211" s="127"/>
      <c r="AV211" s="127"/>
      <c r="AW211" s="127"/>
      <c r="AX211" s="127"/>
      <c r="AY211" s="127"/>
      <c r="AZ211" s="127"/>
      <c r="BA211" s="127"/>
      <c r="BB211" s="127"/>
      <c r="BC211" s="127"/>
      <c r="BD211" s="127"/>
      <c r="BE211" s="127"/>
      <c r="BF211" s="127"/>
      <c r="BG211" s="127"/>
      <c r="BH211" s="128"/>
      <c r="BI211" s="5"/>
    </row>
    <row r="212" spans="2:61" ht="9.9499999999999993" customHeight="1" x14ac:dyDescent="0.25">
      <c r="B212" s="4"/>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1"/>
      <c r="AR212" s="124"/>
      <c r="AS212" s="125"/>
      <c r="AT212" s="129"/>
      <c r="AU212" s="130"/>
      <c r="AV212" s="130"/>
      <c r="AW212" s="130"/>
      <c r="AX212" s="130"/>
      <c r="AY212" s="130"/>
      <c r="AZ212" s="130"/>
      <c r="BA212" s="130"/>
      <c r="BB212" s="130"/>
      <c r="BC212" s="130"/>
      <c r="BD212" s="130"/>
      <c r="BE212" s="130"/>
      <c r="BF212" s="130"/>
      <c r="BG212" s="130"/>
      <c r="BH212" s="131"/>
      <c r="BI212" s="5"/>
    </row>
    <row r="213" spans="2:61" ht="14.45" customHeight="1" x14ac:dyDescent="0.25">
      <c r="B213" s="6"/>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8"/>
    </row>
    <row r="214" spans="2:61" ht="14.45" customHeight="1" x14ac:dyDescent="0.25"/>
    <row r="215" spans="2:61" ht="14.45" customHeight="1" x14ac:dyDescent="0.25"/>
    <row r="216" spans="2:61" ht="14.45" customHeight="1" x14ac:dyDescent="0.25"/>
    <row r="217" spans="2:61" ht="14.45" customHeight="1" x14ac:dyDescent="0.25"/>
    <row r="218" spans="2:61" ht="14.45" customHeight="1" x14ac:dyDescent="0.25"/>
    <row r="219" spans="2:61" ht="14.45" customHeight="1" x14ac:dyDescent="0.25"/>
    <row r="220" spans="2:61" ht="14.45" customHeight="1" x14ac:dyDescent="0.25"/>
  </sheetData>
  <mergeCells count="188">
    <mergeCell ref="Q3:AU4"/>
    <mergeCell ref="L5:AY5"/>
    <mergeCell ref="C85:AQ86"/>
    <mergeCell ref="AR85:AS86"/>
    <mergeCell ref="AT85:BH86"/>
    <mergeCell ref="C100:AQ101"/>
    <mergeCell ref="AR100:AS101"/>
    <mergeCell ref="AT100:BH101"/>
    <mergeCell ref="C103:AQ104"/>
    <mergeCell ref="AR103:AS104"/>
    <mergeCell ref="AT103:BH104"/>
    <mergeCell ref="C94:AQ95"/>
    <mergeCell ref="AR94:AS95"/>
    <mergeCell ref="AT94:BH95"/>
    <mergeCell ref="C97:AQ98"/>
    <mergeCell ref="AR97:AS98"/>
    <mergeCell ref="AT97:BH98"/>
    <mergeCell ref="C51:AQ52"/>
    <mergeCell ref="AR51:AS52"/>
    <mergeCell ref="AT51:BH52"/>
    <mergeCell ref="C48:AQ49"/>
    <mergeCell ref="AR48:AS49"/>
    <mergeCell ref="AT48:BH49"/>
    <mergeCell ref="C66:AQ67"/>
    <mergeCell ref="C187:AQ188"/>
    <mergeCell ref="AR187:AS188"/>
    <mergeCell ref="AT187:BH188"/>
    <mergeCell ref="C88:AQ89"/>
    <mergeCell ref="AR88:AS89"/>
    <mergeCell ref="AT88:BH89"/>
    <mergeCell ref="C91:AQ92"/>
    <mergeCell ref="AR91:AS92"/>
    <mergeCell ref="AT91:BH92"/>
    <mergeCell ref="C178:AQ179"/>
    <mergeCell ref="AR178:AS179"/>
    <mergeCell ref="AT178:BH179"/>
    <mergeCell ref="C181:AQ182"/>
    <mergeCell ref="AR181:AS182"/>
    <mergeCell ref="AT181:BH182"/>
    <mergeCell ref="C184:AQ185"/>
    <mergeCell ref="AR184:AS185"/>
    <mergeCell ref="AT184:BH185"/>
    <mergeCell ref="C161:AQ162"/>
    <mergeCell ref="AR161:AS162"/>
    <mergeCell ref="AT161:BH162"/>
    <mergeCell ref="C166:AQ167"/>
    <mergeCell ref="AR166:AS167"/>
    <mergeCell ref="AT166:BH167"/>
    <mergeCell ref="C57:AQ58"/>
    <mergeCell ref="AR57:AS58"/>
    <mergeCell ref="AT57:BH58"/>
    <mergeCell ref="C54:AQ55"/>
    <mergeCell ref="AR54:AS55"/>
    <mergeCell ref="AT54:BH55"/>
    <mergeCell ref="C75:AQ76"/>
    <mergeCell ref="AR75:AS76"/>
    <mergeCell ref="AT75:BH76"/>
    <mergeCell ref="C72:AQ73"/>
    <mergeCell ref="AR72:AS73"/>
    <mergeCell ref="AT72:BH73"/>
    <mergeCell ref="C69:AQ70"/>
    <mergeCell ref="AR69:AS70"/>
    <mergeCell ref="AT69:BH70"/>
    <mergeCell ref="AT66:BH67"/>
    <mergeCell ref="C63:AQ64"/>
    <mergeCell ref="AR63:AS64"/>
    <mergeCell ref="AT63:BH64"/>
    <mergeCell ref="C60:AQ61"/>
    <mergeCell ref="AR60:AS61"/>
    <mergeCell ref="AT60:BH61"/>
    <mergeCell ref="AR66:AS67"/>
    <mergeCell ref="C175:AQ176"/>
    <mergeCell ref="AR175:AS176"/>
    <mergeCell ref="AT175:BH176"/>
    <mergeCell ref="C169:AQ170"/>
    <mergeCell ref="AR169:AS170"/>
    <mergeCell ref="AT169:BH170"/>
    <mergeCell ref="C172:AQ173"/>
    <mergeCell ref="AR172:AS173"/>
    <mergeCell ref="AT172:BH173"/>
    <mergeCell ref="C151:AQ152"/>
    <mergeCell ref="AR151:AS152"/>
    <mergeCell ref="AT151:BH152"/>
    <mergeCell ref="C155:AQ156"/>
    <mergeCell ref="AR155:AS156"/>
    <mergeCell ref="AT155:BH156"/>
    <mergeCell ref="C158:AQ159"/>
    <mergeCell ref="AR158:AS159"/>
    <mergeCell ref="AT158:BH159"/>
    <mergeCell ref="C145:AQ146"/>
    <mergeCell ref="AR145:AS146"/>
    <mergeCell ref="AT145:BH146"/>
    <mergeCell ref="C148:AQ149"/>
    <mergeCell ref="AR148:AS149"/>
    <mergeCell ref="AT148:BH149"/>
    <mergeCell ref="C79:AQ80"/>
    <mergeCell ref="AR79:AS80"/>
    <mergeCell ref="AT79:BH80"/>
    <mergeCell ref="C142:AQ143"/>
    <mergeCell ref="AR142:AS143"/>
    <mergeCell ref="AT142:BH143"/>
    <mergeCell ref="C82:AQ83"/>
    <mergeCell ref="AR82:AS83"/>
    <mergeCell ref="AT82:BH83"/>
    <mergeCell ref="C136:AQ137"/>
    <mergeCell ref="AR136:AS137"/>
    <mergeCell ref="AT136:BH137"/>
    <mergeCell ref="C139:AQ140"/>
    <mergeCell ref="AR139:AS140"/>
    <mergeCell ref="AT139:BH140"/>
    <mergeCell ref="C131:AQ132"/>
    <mergeCell ref="AR131:AS132"/>
    <mergeCell ref="AT131:BH132"/>
    <mergeCell ref="C128:AQ129"/>
    <mergeCell ref="AR128:AS129"/>
    <mergeCell ref="AT128:BH129"/>
    <mergeCell ref="C106:AQ107"/>
    <mergeCell ref="AR106:AS107"/>
    <mergeCell ref="AT106:BH107"/>
    <mergeCell ref="C109:AQ110"/>
    <mergeCell ref="AR109:AS110"/>
    <mergeCell ref="AT109:BH110"/>
    <mergeCell ref="C112:AQ113"/>
    <mergeCell ref="AR112:AS113"/>
    <mergeCell ref="AT112:BH113"/>
    <mergeCell ref="C116:AQ117"/>
    <mergeCell ref="AR116:AS117"/>
    <mergeCell ref="AT116:BH117"/>
    <mergeCell ref="C119:AQ120"/>
    <mergeCell ref="AR119:AS120"/>
    <mergeCell ref="AT119:BH120"/>
    <mergeCell ref="C122:AQ123"/>
    <mergeCell ref="AR122:AS123"/>
    <mergeCell ref="AT122:BH123"/>
    <mergeCell ref="C13:AQ16"/>
    <mergeCell ref="AR13:AS16"/>
    <mergeCell ref="AT13:BH16"/>
    <mergeCell ref="C18:AQ19"/>
    <mergeCell ref="AR18:AS19"/>
    <mergeCell ref="AT18:BH19"/>
    <mergeCell ref="C125:AQ126"/>
    <mergeCell ref="AR125:AS126"/>
    <mergeCell ref="AT125:BH126"/>
    <mergeCell ref="C29:AQ30"/>
    <mergeCell ref="AR29:AS30"/>
    <mergeCell ref="AT29:BH30"/>
    <mergeCell ref="C33:AQ34"/>
    <mergeCell ref="AR33:AS34"/>
    <mergeCell ref="AT33:BH34"/>
    <mergeCell ref="C45:AQ46"/>
    <mergeCell ref="AR45:AS46"/>
    <mergeCell ref="AT45:BH46"/>
    <mergeCell ref="C42:AQ43"/>
    <mergeCell ref="AR42:AS43"/>
    <mergeCell ref="AT42:BH43"/>
    <mergeCell ref="C39:AQ40"/>
    <mergeCell ref="AR39:AS40"/>
    <mergeCell ref="AT39:BH40"/>
    <mergeCell ref="C36:AQ37"/>
    <mergeCell ref="AR36:AS37"/>
    <mergeCell ref="AT36:BH37"/>
    <mergeCell ref="C26:AQ27"/>
    <mergeCell ref="AR26:AS27"/>
    <mergeCell ref="AT26:BH27"/>
    <mergeCell ref="C23:AQ24"/>
    <mergeCell ref="AR23:AS24"/>
    <mergeCell ref="AT23:BH24"/>
    <mergeCell ref="C190:AQ191"/>
    <mergeCell ref="AR190:AS191"/>
    <mergeCell ref="AT190:BH191"/>
    <mergeCell ref="C193:AQ196"/>
    <mergeCell ref="AR193:AS196"/>
    <mergeCell ref="AT193:BH196"/>
    <mergeCell ref="C198:AQ199"/>
    <mergeCell ref="AR198:AS199"/>
    <mergeCell ref="AT198:BH199"/>
    <mergeCell ref="C211:AQ212"/>
    <mergeCell ref="AR211:AS212"/>
    <mergeCell ref="AT211:BH212"/>
    <mergeCell ref="C201:AQ202"/>
    <mergeCell ref="AR201:AS202"/>
    <mergeCell ref="AT201:BH202"/>
    <mergeCell ref="C204:AQ205"/>
    <mergeCell ref="AR204:AS205"/>
    <mergeCell ref="AT204:BH205"/>
    <mergeCell ref="C207:AQ208"/>
    <mergeCell ref="AR207:AS208"/>
    <mergeCell ref="AT207:BH208"/>
  </mergeCells>
  <conditionalFormatting sqref="AR13:AS16">
    <cfRule type="notContainsBlanks" dxfId="258" priority="289">
      <formula>LEN(TRIM(AR13))&gt;0</formula>
    </cfRule>
  </conditionalFormatting>
  <conditionalFormatting sqref="AR18:AS19">
    <cfRule type="notContainsBlanks" dxfId="257" priority="288">
      <formula>LEN(TRIM(AR18))&gt;0</formula>
    </cfRule>
  </conditionalFormatting>
  <conditionalFormatting sqref="AR23:AS24">
    <cfRule type="notContainsBlanks" dxfId="256" priority="55">
      <formula>LEN(TRIM(AR23))&gt;0</formula>
    </cfRule>
  </conditionalFormatting>
  <conditionalFormatting sqref="AR26:AS27">
    <cfRule type="notContainsBlanks" dxfId="255" priority="58">
      <formula>LEN(TRIM(AR26))&gt;0</formula>
    </cfRule>
  </conditionalFormatting>
  <conditionalFormatting sqref="AR29:AS30">
    <cfRule type="notContainsBlanks" dxfId="254" priority="279">
      <formula>LEN(TRIM(AR29))&gt;0</formula>
    </cfRule>
  </conditionalFormatting>
  <conditionalFormatting sqref="AR33:AS34">
    <cfRule type="notContainsBlanks" dxfId="253" priority="267">
      <formula>LEN(TRIM(AR33))&gt;0</formula>
    </cfRule>
  </conditionalFormatting>
  <conditionalFormatting sqref="AR36:AS37">
    <cfRule type="notContainsBlanks" dxfId="252" priority="61">
      <formula>LEN(TRIM(AR36))&gt;0</formula>
    </cfRule>
  </conditionalFormatting>
  <conditionalFormatting sqref="AR39:AS40">
    <cfRule type="notContainsBlanks" dxfId="251" priority="64">
      <formula>LEN(TRIM(AR39))&gt;0</formula>
    </cfRule>
  </conditionalFormatting>
  <conditionalFormatting sqref="AR42:AS43">
    <cfRule type="notContainsBlanks" dxfId="250" priority="67">
      <formula>LEN(TRIM(AR42))&gt;0</formula>
    </cfRule>
  </conditionalFormatting>
  <conditionalFormatting sqref="AR45:AS46">
    <cfRule type="notContainsBlanks" dxfId="249" priority="70">
      <formula>LEN(TRIM(AR45))&gt;0</formula>
    </cfRule>
  </conditionalFormatting>
  <conditionalFormatting sqref="AR48:AS49">
    <cfRule type="notContainsBlanks" dxfId="248" priority="73">
      <formula>LEN(TRIM(AR48))&gt;0</formula>
    </cfRule>
  </conditionalFormatting>
  <conditionalFormatting sqref="AR51:AS52">
    <cfRule type="notContainsBlanks" dxfId="247" priority="76">
      <formula>LEN(TRIM(AR51))&gt;0</formula>
    </cfRule>
  </conditionalFormatting>
  <conditionalFormatting sqref="AR54:AS55">
    <cfRule type="notContainsBlanks" dxfId="246" priority="79">
      <formula>LEN(TRIM(AR54))&gt;0</formula>
    </cfRule>
  </conditionalFormatting>
  <conditionalFormatting sqref="AR57:AS58">
    <cfRule type="notContainsBlanks" dxfId="245" priority="82">
      <formula>LEN(TRIM(AR57))&gt;0</formula>
    </cfRule>
  </conditionalFormatting>
  <conditionalFormatting sqref="AR60:AS61">
    <cfRule type="notContainsBlanks" dxfId="244" priority="85">
      <formula>LEN(TRIM(AR60))&gt;0</formula>
    </cfRule>
  </conditionalFormatting>
  <conditionalFormatting sqref="AR63:AS64">
    <cfRule type="notContainsBlanks" dxfId="243" priority="88">
      <formula>LEN(TRIM(AR63))&gt;0</formula>
    </cfRule>
  </conditionalFormatting>
  <conditionalFormatting sqref="AR66:AS67">
    <cfRule type="notContainsBlanks" dxfId="242" priority="91">
      <formula>LEN(TRIM(AR66))&gt;0</formula>
    </cfRule>
  </conditionalFormatting>
  <conditionalFormatting sqref="AR69:AS70">
    <cfRule type="notContainsBlanks" dxfId="241" priority="94">
      <formula>LEN(TRIM(AR69))&gt;0</formula>
    </cfRule>
  </conditionalFormatting>
  <conditionalFormatting sqref="AR72:AS73">
    <cfRule type="notContainsBlanks" dxfId="240" priority="97">
      <formula>LEN(TRIM(AR72))&gt;0</formula>
    </cfRule>
  </conditionalFormatting>
  <conditionalFormatting sqref="AR75:AS76">
    <cfRule type="notContainsBlanks" dxfId="239" priority="100">
      <formula>LEN(TRIM(AR75))&gt;0</formula>
    </cfRule>
  </conditionalFormatting>
  <conditionalFormatting sqref="AR79:AS80">
    <cfRule type="notContainsBlanks" dxfId="238" priority="255">
      <formula>LEN(TRIM(AR79))&gt;0</formula>
    </cfRule>
  </conditionalFormatting>
  <conditionalFormatting sqref="AR82:AS83">
    <cfRule type="notContainsBlanks" dxfId="237" priority="103">
      <formula>LEN(TRIM(AR82))&gt;0</formula>
    </cfRule>
  </conditionalFormatting>
  <conditionalFormatting sqref="AR85:AS86 AR88:AS89 AR91:AS92 AR94:AS95 AR97:AS98">
    <cfRule type="notContainsBlanks" dxfId="236" priority="171">
      <formula>LEN(TRIM(AR85))&gt;0</formula>
    </cfRule>
  </conditionalFormatting>
  <conditionalFormatting sqref="AR100:AS101">
    <cfRule type="notContainsBlanks" dxfId="235" priority="168">
      <formula>LEN(TRIM(AR100))&gt;0</formula>
    </cfRule>
  </conditionalFormatting>
  <conditionalFormatting sqref="AR103:AS104">
    <cfRule type="notContainsBlanks" dxfId="234" priority="165">
      <formula>LEN(TRIM(AR103))&gt;0</formula>
    </cfRule>
  </conditionalFormatting>
  <conditionalFormatting sqref="AR106:AS107">
    <cfRule type="notContainsBlanks" dxfId="233" priority="112">
      <formula>LEN(TRIM(AR106))&gt;0</formula>
    </cfRule>
  </conditionalFormatting>
  <conditionalFormatting sqref="AR109:AS110">
    <cfRule type="notContainsBlanks" dxfId="232" priority="109">
      <formula>LEN(TRIM(AR109))&gt;0</formula>
    </cfRule>
  </conditionalFormatting>
  <conditionalFormatting sqref="AR112:AS113">
    <cfRule type="notContainsBlanks" dxfId="231" priority="106">
      <formula>LEN(TRIM(AR112))&gt;0</formula>
    </cfRule>
  </conditionalFormatting>
  <conditionalFormatting sqref="AR116:AS117">
    <cfRule type="notContainsBlanks" dxfId="230" priority="147">
      <formula>LEN(TRIM(AR116))&gt;0</formula>
    </cfRule>
  </conditionalFormatting>
  <conditionalFormatting sqref="AR119:AS120">
    <cfRule type="notContainsBlanks" dxfId="229" priority="144">
      <formula>LEN(TRIM(AR119))&gt;0</formula>
    </cfRule>
  </conditionalFormatting>
  <conditionalFormatting sqref="AR122:AS123">
    <cfRule type="notContainsBlanks" dxfId="228" priority="141">
      <formula>LEN(TRIM(AR122))&gt;0</formula>
    </cfRule>
  </conditionalFormatting>
  <conditionalFormatting sqref="AR125:AS126">
    <cfRule type="notContainsBlanks" dxfId="227" priority="118">
      <formula>LEN(TRIM(AR125))&gt;0</formula>
    </cfRule>
  </conditionalFormatting>
  <conditionalFormatting sqref="AR128:AS129 AR131:AS132">
    <cfRule type="notContainsBlanks" dxfId="226" priority="115">
      <formula>LEN(TRIM(AR128))&gt;0</formula>
    </cfRule>
  </conditionalFormatting>
  <conditionalFormatting sqref="AR136:AS137">
    <cfRule type="notContainsBlanks" dxfId="225" priority="52">
      <formula>LEN(TRIM(AR136))&gt;0</formula>
    </cfRule>
  </conditionalFormatting>
  <conditionalFormatting sqref="AR139:AS140">
    <cfRule type="notContainsBlanks" dxfId="224" priority="49">
      <formula>LEN(TRIM(AR139))&gt;0</formula>
    </cfRule>
  </conditionalFormatting>
  <conditionalFormatting sqref="AR142:AS143">
    <cfRule type="notContainsBlanks" dxfId="223" priority="124">
      <formula>LEN(TRIM(AR142))&gt;0</formula>
    </cfRule>
  </conditionalFormatting>
  <conditionalFormatting sqref="AR145:AS146">
    <cfRule type="notContainsBlanks" dxfId="222" priority="247">
      <formula>LEN(TRIM(AR145))&gt;0</formula>
    </cfRule>
  </conditionalFormatting>
  <conditionalFormatting sqref="AR148:AS149">
    <cfRule type="notContainsBlanks" dxfId="221" priority="246">
      <formula>LEN(TRIM(AR148))&gt;0</formula>
    </cfRule>
  </conditionalFormatting>
  <conditionalFormatting sqref="AR151:AS152">
    <cfRule type="notContainsBlanks" dxfId="220" priority="46">
      <formula>LEN(TRIM(AR151))&gt;0</formula>
    </cfRule>
  </conditionalFormatting>
  <conditionalFormatting sqref="AR155:AS156">
    <cfRule type="notContainsBlanks" dxfId="219" priority="43">
      <formula>LEN(TRIM(AR155))&gt;0</formula>
    </cfRule>
  </conditionalFormatting>
  <conditionalFormatting sqref="AR158:AS159">
    <cfRule type="notContainsBlanks" dxfId="218" priority="40">
      <formula>LEN(TRIM(AR158))&gt;0</formula>
    </cfRule>
  </conditionalFormatting>
  <conditionalFormatting sqref="AR161:AS162">
    <cfRule type="notContainsBlanks" dxfId="217" priority="37">
      <formula>LEN(TRIM(AR161))&gt;0</formula>
    </cfRule>
  </conditionalFormatting>
  <conditionalFormatting sqref="AR166:AS167">
    <cfRule type="notContainsBlanks" dxfId="216" priority="34">
      <formula>LEN(TRIM(AR166))&gt;0</formula>
    </cfRule>
  </conditionalFormatting>
  <conditionalFormatting sqref="AR169:AS170">
    <cfRule type="notContainsBlanks" dxfId="215" priority="31">
      <formula>LEN(TRIM(AR169))&gt;0</formula>
    </cfRule>
  </conditionalFormatting>
  <conditionalFormatting sqref="AR172:AS173">
    <cfRule type="notContainsBlanks" dxfId="214" priority="28">
      <formula>LEN(TRIM(AR172))&gt;0</formula>
    </cfRule>
  </conditionalFormatting>
  <conditionalFormatting sqref="AR175:AS176">
    <cfRule type="notContainsBlanks" dxfId="213" priority="25">
      <formula>LEN(TRIM(AR175))&gt;0</formula>
    </cfRule>
  </conditionalFormatting>
  <conditionalFormatting sqref="AR178:AS179">
    <cfRule type="notContainsBlanks" dxfId="212" priority="22">
      <formula>LEN(TRIM(AR178))&gt;0</formula>
    </cfRule>
  </conditionalFormatting>
  <conditionalFormatting sqref="AR181:AS182">
    <cfRule type="notContainsBlanks" dxfId="211" priority="19">
      <formula>LEN(TRIM(AR181))&gt;0</formula>
    </cfRule>
  </conditionalFormatting>
  <conditionalFormatting sqref="AR184:AS185">
    <cfRule type="notContainsBlanks" dxfId="210" priority="16">
      <formula>LEN(TRIM(AR184))&gt;0</formula>
    </cfRule>
  </conditionalFormatting>
  <conditionalFormatting sqref="AR187:AS188">
    <cfRule type="notContainsBlanks" dxfId="209" priority="13">
      <formula>LEN(TRIM(AR187))&gt;0</formula>
    </cfRule>
  </conditionalFormatting>
  <conditionalFormatting sqref="AR190:AS191">
    <cfRule type="notContainsBlanks" dxfId="208" priority="10">
      <formula>LEN(TRIM(AR190))&gt;0</formula>
    </cfRule>
  </conditionalFormatting>
  <conditionalFormatting sqref="AR193:AS196">
    <cfRule type="notContainsBlanks" dxfId="207" priority="7">
      <formula>LEN(TRIM(AR193))&gt;0</formula>
    </cfRule>
  </conditionalFormatting>
  <conditionalFormatting sqref="AR198:AS199">
    <cfRule type="notContainsBlanks" dxfId="206" priority="4">
      <formula>LEN(TRIM(AR198))&gt;0</formula>
    </cfRule>
  </conditionalFormatting>
  <conditionalFormatting sqref="AR201:AS202 AR204:AS205 AR207:AS208 AR211:AS212">
    <cfRule type="notContainsBlanks" dxfId="205" priority="1">
      <formula>LEN(TRIM(AR201))&gt;0</formula>
    </cfRule>
  </conditionalFormatting>
  <conditionalFormatting sqref="AT13:BH16">
    <cfRule type="cellIs" dxfId="204" priority="292" operator="notEqual">
      <formula>"Información Faltante"</formula>
    </cfRule>
    <cfRule type="cellIs" dxfId="203" priority="293" operator="equal">
      <formula>"Información Faltante"</formula>
    </cfRule>
  </conditionalFormatting>
  <conditionalFormatting sqref="AT18:BH19">
    <cfRule type="cellIs" dxfId="202" priority="291" operator="equal">
      <formula>"Información Faltante"</formula>
    </cfRule>
    <cfRule type="cellIs" dxfId="201" priority="290" operator="notEqual">
      <formula>"Información Faltante"</formula>
    </cfRule>
  </conditionalFormatting>
  <conditionalFormatting sqref="AT23:BH24">
    <cfRule type="cellIs" dxfId="200" priority="56" operator="notEqual">
      <formula>"Información Faltante"</formula>
    </cfRule>
    <cfRule type="cellIs" dxfId="199" priority="57" operator="equal">
      <formula>"Información Faltante"</formula>
    </cfRule>
  </conditionalFormatting>
  <conditionalFormatting sqref="AT26:BH27">
    <cfRule type="cellIs" dxfId="198" priority="59" operator="notEqual">
      <formula>"Información Faltante"</formula>
    </cfRule>
    <cfRule type="cellIs" dxfId="197" priority="60" operator="equal">
      <formula>"Información Faltante"</formula>
    </cfRule>
  </conditionalFormatting>
  <conditionalFormatting sqref="AT29:BH30">
    <cfRule type="cellIs" dxfId="196" priority="280" operator="notEqual">
      <formula>"Información Faltante"</formula>
    </cfRule>
    <cfRule type="cellIs" dxfId="195" priority="281" operator="equal">
      <formula>"Información Faltante"</formula>
    </cfRule>
  </conditionalFormatting>
  <conditionalFormatting sqref="AT33:BH34">
    <cfRule type="cellIs" dxfId="194" priority="269" operator="equal">
      <formula>"Información Faltante"</formula>
    </cfRule>
    <cfRule type="cellIs" dxfId="193" priority="268" operator="notEqual">
      <formula>"Información Faltante"</formula>
    </cfRule>
  </conditionalFormatting>
  <conditionalFormatting sqref="AT36:BH37">
    <cfRule type="cellIs" dxfId="192" priority="63" operator="equal">
      <formula>"Información Faltante"</formula>
    </cfRule>
    <cfRule type="cellIs" dxfId="191" priority="62" operator="notEqual">
      <formula>"Información Faltante"</formula>
    </cfRule>
  </conditionalFormatting>
  <conditionalFormatting sqref="AT39:BH40">
    <cfRule type="cellIs" dxfId="190" priority="65" operator="notEqual">
      <formula>"Información Faltante"</formula>
    </cfRule>
    <cfRule type="cellIs" dxfId="189" priority="66" operator="equal">
      <formula>"Información Faltante"</formula>
    </cfRule>
  </conditionalFormatting>
  <conditionalFormatting sqref="AT42:BH43">
    <cfRule type="cellIs" dxfId="188" priority="68" operator="notEqual">
      <formula>"Información Faltante"</formula>
    </cfRule>
    <cfRule type="cellIs" dxfId="187" priority="69" operator="equal">
      <formula>"Información Faltante"</formula>
    </cfRule>
  </conditionalFormatting>
  <conditionalFormatting sqref="AT45:BH46">
    <cfRule type="cellIs" dxfId="186" priority="71" operator="notEqual">
      <formula>"Información Faltante"</formula>
    </cfRule>
    <cfRule type="cellIs" dxfId="185" priority="72" operator="equal">
      <formula>"Información Faltante"</formula>
    </cfRule>
  </conditionalFormatting>
  <conditionalFormatting sqref="AT48:BH49">
    <cfRule type="cellIs" dxfId="184" priority="74" operator="notEqual">
      <formula>"Información Faltante"</formula>
    </cfRule>
    <cfRule type="cellIs" dxfId="183" priority="75" operator="equal">
      <formula>"Información Faltante"</formula>
    </cfRule>
  </conditionalFormatting>
  <conditionalFormatting sqref="AT51:BH52">
    <cfRule type="cellIs" dxfId="182" priority="78" operator="equal">
      <formula>"Información Faltante"</formula>
    </cfRule>
    <cfRule type="cellIs" dxfId="181" priority="77" operator="notEqual">
      <formula>"Información Faltante"</formula>
    </cfRule>
  </conditionalFormatting>
  <conditionalFormatting sqref="AT54:BH55">
    <cfRule type="cellIs" dxfId="180" priority="81" operator="equal">
      <formula>"Información Faltante"</formula>
    </cfRule>
    <cfRule type="cellIs" dxfId="179" priority="80" operator="notEqual">
      <formula>"Información Faltante"</formula>
    </cfRule>
  </conditionalFormatting>
  <conditionalFormatting sqref="AT57:BH58">
    <cfRule type="cellIs" dxfId="178" priority="83" operator="notEqual">
      <formula>"Información Faltante"</formula>
    </cfRule>
    <cfRule type="cellIs" dxfId="177" priority="84" operator="equal">
      <formula>"Información Faltante"</formula>
    </cfRule>
  </conditionalFormatting>
  <conditionalFormatting sqref="AT60:BH61">
    <cfRule type="cellIs" dxfId="176" priority="86" operator="notEqual">
      <formula>"Información Faltante"</formula>
    </cfRule>
    <cfRule type="cellIs" dxfId="175" priority="87" operator="equal">
      <formula>"Información Faltante"</formula>
    </cfRule>
  </conditionalFormatting>
  <conditionalFormatting sqref="AT63:BH64">
    <cfRule type="cellIs" dxfId="174" priority="90" operator="equal">
      <formula>"Información Faltante"</formula>
    </cfRule>
    <cfRule type="cellIs" dxfId="173" priority="89" operator="notEqual">
      <formula>"Información Faltante"</formula>
    </cfRule>
  </conditionalFormatting>
  <conditionalFormatting sqref="AT66:BH67">
    <cfRule type="cellIs" dxfId="172" priority="93" operator="equal">
      <formula>"Información Faltante"</formula>
    </cfRule>
    <cfRule type="cellIs" dxfId="171" priority="92" operator="notEqual">
      <formula>"Información Faltante"</formula>
    </cfRule>
  </conditionalFormatting>
  <conditionalFormatting sqref="AT69:BH70">
    <cfRule type="cellIs" dxfId="170" priority="96" operator="equal">
      <formula>"Información Faltante"</formula>
    </cfRule>
    <cfRule type="cellIs" dxfId="169" priority="95" operator="notEqual">
      <formula>"Información Faltante"</formula>
    </cfRule>
  </conditionalFormatting>
  <conditionalFormatting sqref="AT72:BH73">
    <cfRule type="cellIs" dxfId="168" priority="98" operator="notEqual">
      <formula>"Información Faltante"</formula>
    </cfRule>
    <cfRule type="cellIs" dxfId="167" priority="99" operator="equal">
      <formula>"Información Faltante"</formula>
    </cfRule>
  </conditionalFormatting>
  <conditionalFormatting sqref="AT75:BH76">
    <cfRule type="cellIs" dxfId="166" priority="101" operator="notEqual">
      <formula>"Información Faltante"</formula>
    </cfRule>
    <cfRule type="cellIs" dxfId="165" priority="102" operator="equal">
      <formula>"Información Faltante"</formula>
    </cfRule>
  </conditionalFormatting>
  <conditionalFormatting sqref="AT79:BH80">
    <cfRule type="cellIs" dxfId="164" priority="257" operator="equal">
      <formula>"Información Faltante"</formula>
    </cfRule>
    <cfRule type="cellIs" dxfId="163" priority="256" operator="notEqual">
      <formula>"Información Faltante"</formula>
    </cfRule>
  </conditionalFormatting>
  <conditionalFormatting sqref="AT82:BH83">
    <cfRule type="cellIs" dxfId="162" priority="104" operator="notEqual">
      <formula>"Información Faltante"</formula>
    </cfRule>
    <cfRule type="cellIs" dxfId="161" priority="105" operator="equal">
      <formula>"Información Faltante"</formula>
    </cfRule>
  </conditionalFormatting>
  <conditionalFormatting sqref="AT85:BH86 AT88:BH89 AT91:BH92 AT94:BH95 AT97:BH98">
    <cfRule type="cellIs" dxfId="160" priority="173" operator="equal">
      <formula>"Información Faltante"</formula>
    </cfRule>
    <cfRule type="cellIs" dxfId="159" priority="172" operator="notEqual">
      <formula>"Información Faltante"</formula>
    </cfRule>
  </conditionalFormatting>
  <conditionalFormatting sqref="AT100:BH101">
    <cfRule type="cellIs" dxfId="158" priority="170" operator="equal">
      <formula>"Información Faltante"</formula>
    </cfRule>
    <cfRule type="cellIs" dxfId="157" priority="169" operator="notEqual">
      <formula>"Información Faltante"</formula>
    </cfRule>
  </conditionalFormatting>
  <conditionalFormatting sqref="AT103:BH104">
    <cfRule type="cellIs" dxfId="156" priority="167" operator="equal">
      <formula>"Información Faltante"</formula>
    </cfRule>
    <cfRule type="cellIs" dxfId="155" priority="166" operator="notEqual">
      <formula>"Información Faltante"</formula>
    </cfRule>
  </conditionalFormatting>
  <conditionalFormatting sqref="AT106:BH107">
    <cfRule type="cellIs" dxfId="154" priority="114" operator="equal">
      <formula>"Información Faltante"</formula>
    </cfRule>
    <cfRule type="cellIs" dxfId="153" priority="113" operator="notEqual">
      <formula>"Información Faltante"</formula>
    </cfRule>
  </conditionalFormatting>
  <conditionalFormatting sqref="AT109:BH110">
    <cfRule type="cellIs" dxfId="152" priority="111" operator="equal">
      <formula>"Información Faltante"</formula>
    </cfRule>
    <cfRule type="cellIs" dxfId="151" priority="110" operator="notEqual">
      <formula>"Información Faltante"</formula>
    </cfRule>
  </conditionalFormatting>
  <conditionalFormatting sqref="AT112:BH113">
    <cfRule type="cellIs" dxfId="150" priority="107" operator="notEqual">
      <formula>"Información Faltante"</formula>
    </cfRule>
    <cfRule type="cellIs" dxfId="149" priority="108" operator="equal">
      <formula>"Información Faltante"</formula>
    </cfRule>
  </conditionalFormatting>
  <conditionalFormatting sqref="AT116:BH117">
    <cfRule type="cellIs" dxfId="148" priority="149" operator="equal">
      <formula>"Información Faltante"</formula>
    </cfRule>
    <cfRule type="cellIs" dxfId="147" priority="148" operator="notEqual">
      <formula>"Información Faltante"</formula>
    </cfRule>
  </conditionalFormatting>
  <conditionalFormatting sqref="AT119:BH120">
    <cfRule type="cellIs" dxfId="146" priority="145" operator="notEqual">
      <formula>"Información Faltante"</formula>
    </cfRule>
    <cfRule type="cellIs" dxfId="145" priority="146" operator="equal">
      <formula>"Información Faltante"</formula>
    </cfRule>
  </conditionalFormatting>
  <conditionalFormatting sqref="AT122:BH123">
    <cfRule type="cellIs" dxfId="144" priority="142" operator="notEqual">
      <formula>"Información Faltante"</formula>
    </cfRule>
    <cfRule type="cellIs" dxfId="143" priority="143" operator="equal">
      <formula>"Información Faltante"</formula>
    </cfRule>
  </conditionalFormatting>
  <conditionalFormatting sqref="AT125:BH126">
    <cfRule type="cellIs" dxfId="142" priority="119" operator="notEqual">
      <formula>"Información Faltante"</formula>
    </cfRule>
    <cfRule type="cellIs" dxfId="141" priority="120" operator="equal">
      <formula>"Información Faltante"</formula>
    </cfRule>
  </conditionalFormatting>
  <conditionalFormatting sqref="AT128:BH129 AT131:BH132">
    <cfRule type="cellIs" dxfId="140" priority="116" operator="notEqual">
      <formula>"Información Faltante"</formula>
    </cfRule>
    <cfRule type="cellIs" dxfId="139" priority="117" operator="equal">
      <formula>"Información Faltante"</formula>
    </cfRule>
  </conditionalFormatting>
  <conditionalFormatting sqref="AT136:BH137">
    <cfRule type="cellIs" dxfId="138" priority="54" operator="equal">
      <formula>"Información Faltante"</formula>
    </cfRule>
    <cfRule type="cellIs" dxfId="137" priority="53" operator="notEqual">
      <formula>"Información Faltante"</formula>
    </cfRule>
  </conditionalFormatting>
  <conditionalFormatting sqref="AT139:BH140">
    <cfRule type="cellIs" dxfId="136" priority="51" operator="equal">
      <formula>"Información Faltante"</formula>
    </cfRule>
    <cfRule type="cellIs" dxfId="135" priority="50" operator="notEqual">
      <formula>"Información Faltante"</formula>
    </cfRule>
  </conditionalFormatting>
  <conditionalFormatting sqref="AT142:BH143">
    <cfRule type="cellIs" dxfId="134" priority="126" operator="equal">
      <formula>"Información Faltante"</formula>
    </cfRule>
    <cfRule type="cellIs" dxfId="133" priority="125" operator="notEqual">
      <formula>"Información Faltante"</formula>
    </cfRule>
  </conditionalFormatting>
  <conditionalFormatting sqref="AT145:BH146">
    <cfRule type="cellIs" dxfId="132" priority="251" operator="equal">
      <formula>"Información Faltante"</formula>
    </cfRule>
    <cfRule type="cellIs" dxfId="131" priority="250" operator="notEqual">
      <formula>"Información Faltante"</formula>
    </cfRule>
  </conditionalFormatting>
  <conditionalFormatting sqref="AT148:BH149">
    <cfRule type="cellIs" dxfId="130" priority="249" operator="equal">
      <formula>"Información Faltante"</formula>
    </cfRule>
    <cfRule type="cellIs" dxfId="129" priority="248" operator="notEqual">
      <formula>"Información Faltante"</formula>
    </cfRule>
  </conditionalFormatting>
  <conditionalFormatting sqref="AT151:BH152">
    <cfRule type="cellIs" dxfId="128" priority="48" operator="equal">
      <formula>"Información Faltante"</formula>
    </cfRule>
    <cfRule type="cellIs" dxfId="127" priority="47" operator="notEqual">
      <formula>"Información Faltante"</formula>
    </cfRule>
  </conditionalFormatting>
  <conditionalFormatting sqref="AT155:BH156">
    <cfRule type="cellIs" dxfId="126" priority="44" operator="notEqual">
      <formula>"Información Faltante"</formula>
    </cfRule>
    <cfRule type="cellIs" dxfId="125" priority="45" operator="equal">
      <formula>"Información Faltante"</formula>
    </cfRule>
  </conditionalFormatting>
  <conditionalFormatting sqref="AT158:BH159">
    <cfRule type="cellIs" dxfId="124" priority="42" operator="equal">
      <formula>"Información Faltante"</formula>
    </cfRule>
    <cfRule type="cellIs" dxfId="123" priority="41" operator="notEqual">
      <formula>"Información Faltante"</formula>
    </cfRule>
  </conditionalFormatting>
  <conditionalFormatting sqref="AT161:BH162">
    <cfRule type="cellIs" dxfId="122" priority="39" operator="equal">
      <formula>"Información Faltante"</formula>
    </cfRule>
    <cfRule type="cellIs" dxfId="121" priority="38" operator="notEqual">
      <formula>"Información Faltante"</formula>
    </cfRule>
  </conditionalFormatting>
  <conditionalFormatting sqref="AT166:BH167">
    <cfRule type="cellIs" dxfId="120" priority="36" operator="equal">
      <formula>"Información Faltante"</formula>
    </cfRule>
    <cfRule type="cellIs" dxfId="119" priority="35" operator="notEqual">
      <formula>"Información Faltante"</formula>
    </cfRule>
  </conditionalFormatting>
  <conditionalFormatting sqref="AT169:BH170">
    <cfRule type="cellIs" dxfId="118" priority="33" operator="equal">
      <formula>"Información Faltante"</formula>
    </cfRule>
    <cfRule type="cellIs" dxfId="117" priority="32" operator="notEqual">
      <formula>"Información Faltante"</formula>
    </cfRule>
  </conditionalFormatting>
  <conditionalFormatting sqref="AT172:BH173">
    <cfRule type="cellIs" dxfId="116" priority="30" operator="equal">
      <formula>"Información Faltante"</formula>
    </cfRule>
    <cfRule type="cellIs" dxfId="115" priority="29" operator="notEqual">
      <formula>"Información Faltante"</formula>
    </cfRule>
  </conditionalFormatting>
  <conditionalFormatting sqref="AT175:BH176">
    <cfRule type="cellIs" dxfId="114" priority="27" operator="equal">
      <formula>"Información Faltante"</formula>
    </cfRule>
    <cfRule type="cellIs" dxfId="113" priority="26" operator="notEqual">
      <formula>"Información Faltante"</formula>
    </cfRule>
  </conditionalFormatting>
  <conditionalFormatting sqref="AT178:BH179">
    <cfRule type="cellIs" dxfId="112" priority="23" operator="notEqual">
      <formula>"Información Faltante"</formula>
    </cfRule>
    <cfRule type="cellIs" dxfId="111" priority="24" operator="equal">
      <formula>"Información Faltante"</formula>
    </cfRule>
  </conditionalFormatting>
  <conditionalFormatting sqref="AT181:BH182">
    <cfRule type="cellIs" dxfId="110" priority="20" operator="notEqual">
      <formula>"Información Faltante"</formula>
    </cfRule>
    <cfRule type="cellIs" dxfId="109" priority="21" operator="equal">
      <formula>"Información Faltante"</formula>
    </cfRule>
  </conditionalFormatting>
  <conditionalFormatting sqref="AT184:BH185">
    <cfRule type="cellIs" dxfId="108" priority="17" operator="notEqual">
      <formula>"Información Faltante"</formula>
    </cfRule>
    <cfRule type="cellIs" dxfId="107" priority="18" operator="equal">
      <formula>"Información Faltante"</formula>
    </cfRule>
  </conditionalFormatting>
  <conditionalFormatting sqref="AT187:BH188">
    <cfRule type="cellIs" dxfId="106" priority="15" operator="equal">
      <formula>"Información Faltante"</formula>
    </cfRule>
    <cfRule type="cellIs" dxfId="105" priority="14" operator="notEqual">
      <formula>"Información Faltante"</formula>
    </cfRule>
  </conditionalFormatting>
  <conditionalFormatting sqref="AT190:BH191">
    <cfRule type="cellIs" dxfId="104" priority="11" operator="notEqual">
      <formula>"Información Faltante"</formula>
    </cfRule>
    <cfRule type="cellIs" dxfId="103" priority="12" operator="equal">
      <formula>"Información Faltante"</formula>
    </cfRule>
  </conditionalFormatting>
  <conditionalFormatting sqref="AT193:BH196">
    <cfRule type="cellIs" dxfId="102" priority="9" operator="equal">
      <formula>"Información Faltante"</formula>
    </cfRule>
    <cfRule type="cellIs" dxfId="101" priority="8" operator="notEqual">
      <formula>"Información Faltante"</formula>
    </cfRule>
  </conditionalFormatting>
  <conditionalFormatting sqref="AT198:BH199">
    <cfRule type="cellIs" dxfId="100" priority="6" operator="equal">
      <formula>"Información Faltante"</formula>
    </cfRule>
    <cfRule type="cellIs" dxfId="99" priority="5" operator="notEqual">
      <formula>"Información Faltante"</formula>
    </cfRule>
  </conditionalFormatting>
  <conditionalFormatting sqref="AT201:BH202 AT204:BH205 AT207:BH208 AT211:BH212">
    <cfRule type="cellIs" dxfId="98" priority="3" operator="equal">
      <formula>"Información Faltante"</formula>
    </cfRule>
    <cfRule type="cellIs" dxfId="97" priority="2" operator="notEqual">
      <formula>"Información Faltante"</formula>
    </cfRule>
  </conditionalFormatting>
  <dataValidations count="40">
    <dataValidation type="list" allowBlank="1" showInputMessage="1" showErrorMessage="1" sqref="AR13:AS16 AR18:AS19 AR23:AR24 AR29:AS30 AR33:AS34 AR26:AR27 AR42:AR43 AR39:AR40 AR79:AS80 AR82:AR83 AR148:AS149 AR169:AS170 AR36:AR37 AR45:AR46 AR48:AR49 AR51:AR52 AR54:AR55 AR57:AR58 AR60:AR61 AR63:AR64 AR66:AR67 AR69:AR70 AR72:AR73 AR75:AR76 AR85:AS86 AR88:AS89 AR91:AS92 AR94:AS95 AR97:AS98 AR100:AS101 AR103:AS104 AR106:AR107 AR109:AR110 AR116:AS117 AR112:AR113 AR119:AS120 AR122:AS123 AR125:AS126 AR207:AS208 AR136:AR137 AR139:AR140 AR142:AS143 AR145:AS146 AR161:AS162 AR155:AS156 AR158:AS159 AR151:AS152 AR166:AS167 AR172:AS173 AR175:AS176 AR178:AS179 AR181:AS182 AR184:AS185 AR187:AS188 AR190:AS191 AR193:AS196 AR198:AS199 AR201:AS202 AR204:AS205 AR211:AS212 AR128:AS129 AR131:AS132" xr:uid="{F8A739E1-2DEC-4F3C-A966-CCC459272DBF}">
      <formula1>"SI,NO"</formula1>
    </dataValidation>
    <dataValidation allowBlank="1" showInputMessage="1" showErrorMessage="1" promptTitle="Aspecto a evaluar" prompt="3.1.1. Geología" sqref="C23:AQ24 C26:AQ27 C29:AQ30" xr:uid="{A7A47135-2BD7-4718-83DA-BA8EBE006194}"/>
    <dataValidation allowBlank="1" showInputMessage="1" showErrorMessage="1" promptTitle="Aspecto a evaluar" prompt="Origen de unidades geológicas presentes en el área intervenida." sqref="C36:AQ37" xr:uid="{E2F38504-84CB-43D7-A2FC-5497A68FCB08}"/>
    <dataValidation allowBlank="1" showInputMessage="1" showErrorMessage="1" promptTitle="Aspecto a evaluar" prompt="Nombre de unidad geológica objeto de explotación." sqref="C39:AQ40" xr:uid="{AFDAC563-D99A-4AA8-B34D-3FB2875E2861}"/>
    <dataValidation allowBlank="1" showInputMessage="1" showErrorMessage="1" promptTitle="Aspecto a evaluar" prompt="Unidad geológica suprayacente." sqref="C42:AQ43" xr:uid="{EDBB2FE6-1104-4F56-AE3B-40C64972663A}"/>
    <dataValidation allowBlank="1" showInputMessage="1" showErrorMessage="1" promptTitle="Aspecto a evaluar" prompt="Unidad geológica infrayacente." sqref="C45:AQ46" xr:uid="{5FC33F04-3691-4DE1-ACC2-7474F27B08A8}"/>
    <dataValidation allowBlank="1" showInputMessage="1" showErrorMessage="1" promptTitle="Aspecto a evaluar" prompt="Nombre del macizo intruído." sqref="C48:AQ49" xr:uid="{063D3E1C-4FDF-4613-8EA6-6F6B9EF5FC60}"/>
    <dataValidation allowBlank="1" showInputMessage="1" showErrorMessage="1" promptTitle="Aspecto a evaluar" prompt="Nombre de la roca encajante." sqref="C51:AQ52" xr:uid="{CCC6276C-5451-4D75-9114-26E1665D040F}"/>
    <dataValidation allowBlank="1" showInputMessage="1" showErrorMessage="1" promptTitle="Aspecto a evaluar" prompt="Nombre de la falla o sistema de fallas más cercano." sqref="C54:AQ55" xr:uid="{508A3FA8-3AD5-4771-81A3-4401EDD84978}"/>
    <dataValidation allowBlank="1" showInputMessage="1" showErrorMessage="1" promptTitle="Aspecto a evaluar" prompt="Nombre de la estructura sinclinal." sqref="C57:AQ58" xr:uid="{644BF1A9-0C7F-4444-8DF7-7C56F8F10CF5}"/>
    <dataValidation allowBlank="1" showInputMessage="1" showErrorMessage="1" promptTitle="Aspecto a evaluar" prompt="Nombre de la estructura anticlinal." sqref="C60:AQ61" xr:uid="{ADA880B0-4412-4E31-B9E4-8E1A195BFB70}"/>
    <dataValidation allowBlank="1" showInputMessage="1" showErrorMessage="1" promptTitle="Aspecto a evaluar" prompt="Buzamiento." sqref="C63:AQ64" xr:uid="{7032E57F-D7B3-4574-927A-5F143F6C5F5F}"/>
    <dataValidation allowBlank="1" showInputMessage="1" showErrorMessage="1" promptTitle="Aspecto a evaluar" prompt="3.1.2.  Geomorfología." sqref="C66:AQ67 C69:AQ70 C72:AQ73 C75:AQ76 C82:AQ83" xr:uid="{AB6914B0-C23A-4248-9725-6506F2C2A149}"/>
    <dataValidation allowBlank="1" showInputMessage="1" showErrorMessage="1" promptTitle="Aspecto a evaluar" prompt="Caída de bloques." sqref="C85:AQ86" xr:uid="{6481ADDC-DAFD-47D3-877A-E45333B4A14F}"/>
    <dataValidation allowBlank="1" showInputMessage="1" showErrorMessage="1" promptTitle="Aspecto a evaluar" prompt="Deslizamiento" sqref="C88:AQ89" xr:uid="{02C11930-3348-43DA-B209-2A03A81643A9}"/>
    <dataValidation allowBlank="1" showInputMessage="1" showErrorMessage="1" promptTitle="Aspecto a evaluar" prompt="Volcamiento." sqref="C91:AQ92" xr:uid="{06D5498A-8349-4441-8D52-510C2114320F}"/>
    <dataValidation allowBlank="1" showInputMessage="1" showErrorMessage="1" promptTitle="Aspecto a evaluar" prompt="Flujos." sqref="C94:AQ95" xr:uid="{53169B38-6DBA-42AD-BAB1-83B2D84FA928}"/>
    <dataValidation allowBlank="1" showInputMessage="1" showErrorMessage="1" promptTitle="Aspecto a evaluar" prompt="Reptación." sqref="C97:AQ98" xr:uid="{C978EA93-63B9-499D-85AC-E22EDE6F6B93}"/>
    <dataValidation allowBlank="1" showInputMessage="1" showErrorMessage="1" promptTitle="Aspecto a evaluar" prompt="Hundimientos o subsidencia" sqref="C100:AQ101" xr:uid="{DEA6CB5E-7230-4252-9F25-439D409E624F}"/>
    <dataValidation allowBlank="1" showInputMessage="1" showErrorMessage="1" promptTitle="Aspecto a evaluar" prompt="Eventos geoclimáticos (inundaciones, avenidas torrenciales)" sqref="C103:AQ104" xr:uid="{F854B90E-4DEE-4558-A193-6E1C9BE217CE}"/>
    <dataValidation allowBlank="1" showInputMessage="1" showErrorMessage="1" promptTitle="Aspecto a evaluar" prompt="3.1.4. Hidrología e Hidrogeología" sqref="C106:AQ107 C109:AQ110" xr:uid="{7E1BEDCF-707A-429C-9F9F-E3245ABD7AAA}"/>
    <dataValidation allowBlank="1" showInputMessage="1" showErrorMessage="1" promptTitle="Aspecto a evaluar" prompt="Plano 6 Hidrología e Hidrogeología" sqref="C116:AQ117 C119:AQ120" xr:uid="{BCDD09C5-B6E4-43AE-BF6D-DF73032803BD}"/>
    <dataValidation allowBlank="1" showInputMessage="1" showErrorMessage="1" promptTitle="Aspecto a evaluar" prompt="3.1.5. Atmósfera" sqref="C122:AQ123 C125:AQ126 C128:AQ129 C131:AQ132" xr:uid="{A8544E41-1D63-4DAC-B8D3-F4A834A7E5EC}"/>
    <dataValidation allowBlank="1" showInputMessage="1" showErrorMessage="1" promptTitle="Aspecto a evaluar" prompt="3.2.1. Ecosistemas terrestres" sqref="C136:AQ137 C139:AQ140 C142:AQ143 C145:AQ146" xr:uid="{BD05AABF-523A-4607-AECB-6A3161287F0C}"/>
    <dataValidation allowBlank="1" showInputMessage="1" showErrorMessage="1" promptTitle="Aspecto a evaluar" prompt="3.2.2. Ecosistemas acuáticos continentales y marino-costeros" sqref="C148:AQ149" xr:uid="{6D450549-BC5A-45D6-A08F-6CA90D95C6C7}"/>
    <dataValidation allowBlank="1" showInputMessage="1" showErrorMessage="1" promptTitle="Aspecto a evaluar" prompt="3.2.3. Determinantes ambientales del medio natural." sqref="C151:AQ152" xr:uid="{65191A26-5DC9-4678-B0B2-AFA85CC18F22}"/>
    <dataValidation allowBlank="1" showInputMessage="1" showErrorMessage="1" promptTitle="Aspecto a evaluar" prompt="Plano 7. Determinantes ambientales del medio natural." sqref="C155:AQ156 C158:AQ159 C161:AQ162" xr:uid="{851C9A65-F1DB-4E83-AC1D-8A7B2BF34D3B}"/>
    <dataValidation allowBlank="1" showInputMessage="1" showErrorMessage="1" promptTitle="Aspecto a evaluar" prompt="Identificación de la población asentada." sqref="C169:AQ170" xr:uid="{6013AEC8-D6CE-4A39-86EC-AFDAE5EEC588}"/>
    <dataValidation allowBlank="1" showInputMessage="1" showErrorMessage="1" promptTitle="Aspecto a evaluar" prompt="Forma de asentamiento de la población." sqref="C172:AQ173" xr:uid="{2F659FB2-AA56-48C8-BA5A-E7738A999D1A}"/>
    <dataValidation allowBlank="1" showInputMessage="1" showErrorMessage="1" promptTitle="Aspecto a evaluar" prompt="Lengua y dialectos predominantes." sqref="C175:AQ176" xr:uid="{2C34180D-948D-4025-8885-F8C3B1994182}"/>
    <dataValidation allowBlank="1" showInputMessage="1" showErrorMessage="1" promptTitle="Aspecto a evaluar" prompt="Formas tradicionales de organización." sqref="C178:AQ179" xr:uid="{A8FA5E55-E5CE-4452-8393-9740CCE2BE99}"/>
    <dataValidation allowBlank="1" showInputMessage="1" showErrorMessage="1" promptTitle="Aspecto a evaluar" prompt="Unidad territorial en la que se ubica el área de explotación minera." sqref="C181:AQ182" xr:uid="{F2DDB6D4-3268-4AE7-8D2A-68E14A6AA405}"/>
    <dataValidation allowBlank="1" showInputMessage="1" showErrorMessage="1" promptTitle="Aspecto a evaluar" prompt="Hechos históricos (migraciones, cambios de actividad productiva, etc.) que hayan producido cambios culturales." sqref="C184:AQ185" xr:uid="{3C589A5A-C400-43D2-8CC8-0520B85FCA98}"/>
    <dataValidation allowBlank="1" showInputMessage="1" showErrorMessage="1" promptTitle="Aspecto a evaluar" prompt="Rutas o vías de desplazamiento utilizadas por la población para proveerse de los diferentes bienes y servicios, indicando si se comparten o no con la actividad minera." sqref="C187:AQ188" xr:uid="{C210BF69-4D7E-4D77-ADB7-FC1AA59F3469}"/>
    <dataValidation allowBlank="1" showInputMessage="1" showErrorMessage="1" promptTitle="Aspecto a evaluar" prompt="Principal medio de transporte para la movilización de bienes y servicios en la región." sqref="C190:AQ191" xr:uid="{146EF49D-B714-4D1B-9B76-68B436637D3B}"/>
    <dataValidation allowBlank="1" showInputMessage="1" showErrorMessage="1" promptTitle="Aspecto a evaluar" prompt="Acceso a los servicios sociales del minero o grupo de mineros en proceso de formalización." sqref="C193:AQ196" xr:uid="{0CD75B04-02F3-4374-9E0C-69CE278C7268}"/>
    <dataValidation allowBlank="1" showInputMessage="1" showErrorMessage="1" promptTitle="Aspecto a evaluar" prompt="Acceso a servicios administrativos y financieros del minero en proceso de formalización." sqref="C198:AQ199" xr:uid="{BEF89347-04FE-440C-8DFF-F073B39DB5F8}"/>
    <dataValidation allowBlank="1" showInputMessage="1" showErrorMessage="1" promptTitle="Aspecto a evaluar" prompt="Sitios de interés cercanos al área minera." sqref="C201:AQ202" xr:uid="{75CE0B93-23E2-4E6D-91B6-F6DE4FED77EA}"/>
    <dataValidation allowBlank="1" showInputMessage="1" showErrorMessage="1" promptTitle="Aspecto a evaluar" prompt="Otras actividades económicas aledañas a la actividad minera." sqref="C204:AQ205" xr:uid="{493ACA1A-8E2C-49C4-818D-52099C7F9D90}"/>
    <dataValidation allowBlank="1" showInputMessage="1" showErrorMessage="1" promptTitle="Aspecto a evaluar" prompt="Otros datos o características sociodemográficas o culturales de la zona que considere relevantes" sqref="C207:AQ208" xr:uid="{40B994D8-CC30-4ABE-94BE-29A19BBA6C91}"/>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BDF52-B78C-44C3-B8DD-AFBBAE925B2F}">
  <dimension ref="B1:BI42"/>
  <sheetViews>
    <sheetView showGridLines="0" zoomScale="90" zoomScaleNormal="90" workbookViewId="0">
      <selection activeCell="BU26" sqref="BU26"/>
    </sheetView>
  </sheetViews>
  <sheetFormatPr baseColWidth="10" defaultColWidth="8.7109375" defaultRowHeight="15" x14ac:dyDescent="0.25"/>
  <cols>
    <col min="1" max="84" width="2.5703125" customWidth="1"/>
  </cols>
  <sheetData>
    <row r="1" spans="2:61" x14ac:dyDescent="0.25">
      <c r="B1" s="20">
        <v>1</v>
      </c>
      <c r="C1" s="20">
        <v>2</v>
      </c>
      <c r="D1" s="20">
        <v>3</v>
      </c>
      <c r="E1" s="20" t="s">
        <v>1123</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row>
    <row r="2" spans="2:61"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13" customFormat="1" ht="30" customHeight="1" x14ac:dyDescent="0.3">
      <c r="B5" s="10"/>
      <c r="L5" s="106" t="s">
        <v>1191</v>
      </c>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1"/>
      <c r="AZ5" s="11"/>
      <c r="BA5" s="11"/>
      <c r="BB5" s="11"/>
      <c r="BC5" s="11"/>
      <c r="BD5" s="11"/>
      <c r="BE5" s="11"/>
      <c r="BF5" s="11"/>
      <c r="BG5" s="11"/>
      <c r="BH5" s="11"/>
      <c r="BI5" s="12"/>
    </row>
    <row r="6" spans="2:61" x14ac:dyDescent="0.25">
      <c r="B6" s="4"/>
      <c r="C6" s="9"/>
      <c r="D6" s="9"/>
      <c r="E6" s="9"/>
      <c r="F6" s="19"/>
      <c r="G6" s="19"/>
      <c r="H6" s="19"/>
      <c r="I6" s="19"/>
      <c r="J6" s="19"/>
      <c r="K6" s="19"/>
      <c r="BF6" s="9"/>
      <c r="BG6" s="9"/>
      <c r="BH6" s="9"/>
      <c r="BI6" s="5"/>
    </row>
    <row r="7" spans="2:61" hidden="1" x14ac:dyDescent="0.25">
      <c r="B7" s="4"/>
      <c r="P7" s="20">
        <v>1</v>
      </c>
      <c r="Q7" s="20">
        <v>2</v>
      </c>
      <c r="R7" s="20">
        <v>3</v>
      </c>
      <c r="S7" s="20">
        <v>4</v>
      </c>
      <c r="T7" s="20">
        <v>5</v>
      </c>
      <c r="U7" s="20">
        <v>6</v>
      </c>
      <c r="V7" s="20">
        <v>7</v>
      </c>
      <c r="W7" s="20">
        <v>8</v>
      </c>
      <c r="X7" s="20">
        <v>9</v>
      </c>
      <c r="Y7" s="20">
        <v>10</v>
      </c>
      <c r="Z7" s="20">
        <v>11</v>
      </c>
      <c r="AA7" s="20">
        <v>12</v>
      </c>
      <c r="AB7" s="20">
        <v>13</v>
      </c>
      <c r="AC7" s="20">
        <v>14</v>
      </c>
      <c r="AD7" s="20">
        <v>15</v>
      </c>
      <c r="AE7" s="20">
        <v>16</v>
      </c>
      <c r="AF7" s="20">
        <v>17</v>
      </c>
      <c r="AG7" s="20">
        <v>18</v>
      </c>
      <c r="AH7" s="20">
        <v>19</v>
      </c>
      <c r="AI7" s="20">
        <v>20</v>
      </c>
      <c r="AJ7" s="20">
        <v>21</v>
      </c>
      <c r="AK7" s="20">
        <v>22</v>
      </c>
      <c r="AL7" s="20">
        <v>23</v>
      </c>
      <c r="AM7" s="20">
        <v>24</v>
      </c>
      <c r="AN7" s="20">
        <v>25</v>
      </c>
      <c r="AO7" s="20">
        <v>26</v>
      </c>
      <c r="AP7" s="20">
        <v>27</v>
      </c>
      <c r="AQ7" s="20">
        <v>28</v>
      </c>
      <c r="AR7" s="20">
        <v>29</v>
      </c>
      <c r="AS7" s="20">
        <v>30</v>
      </c>
      <c r="AT7" s="20">
        <v>31</v>
      </c>
      <c r="AU7" s="20">
        <v>32</v>
      </c>
      <c r="BI7" s="5"/>
    </row>
    <row r="8" spans="2:61" hidden="1" x14ac:dyDescent="0.25">
      <c r="B8" s="4"/>
      <c r="BI8" s="5"/>
    </row>
    <row r="9" spans="2:61" hidden="1" x14ac:dyDescent="0.25">
      <c r="B9" s="4"/>
      <c r="BI9" s="5"/>
    </row>
    <row r="10" spans="2:61" ht="14.45" hidden="1" customHeight="1" x14ac:dyDescent="0.25">
      <c r="B10" s="4"/>
      <c r="BI10" s="5"/>
    </row>
    <row r="11" spans="2:61" ht="18.75" hidden="1" x14ac:dyDescent="0.3">
      <c r="B11" s="4"/>
      <c r="F11" s="23"/>
      <c r="BI11" s="5"/>
    </row>
    <row r="12" spans="2:61" ht="14.45" hidden="1" customHeight="1" x14ac:dyDescent="0.25">
      <c r="B12" s="4"/>
      <c r="BI12" s="5"/>
    </row>
    <row r="13" spans="2:61" ht="14.45" customHeight="1" x14ac:dyDescent="0.25">
      <c r="B13" s="4"/>
      <c r="C13" s="132" t="s">
        <v>1192</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3"/>
      <c r="AR13" s="143" t="s">
        <v>1084</v>
      </c>
      <c r="AS13" s="144"/>
      <c r="AT13" s="147" t="s">
        <v>1085</v>
      </c>
      <c r="AU13" s="148"/>
      <c r="AV13" s="148"/>
      <c r="AW13" s="148"/>
      <c r="AX13" s="148"/>
      <c r="AY13" s="148"/>
      <c r="AZ13" s="148"/>
      <c r="BA13" s="148"/>
      <c r="BB13" s="148"/>
      <c r="BC13" s="148"/>
      <c r="BD13" s="148"/>
      <c r="BE13" s="148"/>
      <c r="BF13" s="148"/>
      <c r="BG13" s="148"/>
      <c r="BH13" s="149"/>
      <c r="BI13" s="5"/>
    </row>
    <row r="14" spans="2:61" ht="14.45" customHeight="1" x14ac:dyDescent="0.25">
      <c r="B14" s="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5"/>
      <c r="AR14" s="145"/>
      <c r="AS14" s="146"/>
      <c r="AT14" s="150"/>
      <c r="AU14" s="151"/>
      <c r="AV14" s="151"/>
      <c r="AW14" s="151"/>
      <c r="AX14" s="151"/>
      <c r="AY14" s="151"/>
      <c r="AZ14" s="151"/>
      <c r="BA14" s="151"/>
      <c r="BB14" s="151"/>
      <c r="BC14" s="151"/>
      <c r="BD14" s="151"/>
      <c r="BE14" s="151"/>
      <c r="BF14" s="151"/>
      <c r="BG14" s="151"/>
      <c r="BH14" s="152"/>
      <c r="BI14" s="5"/>
    </row>
    <row r="15" spans="2:61" ht="5.0999999999999996" customHeight="1" x14ac:dyDescent="0.25">
      <c r="B15" s="4"/>
      <c r="C15" s="15"/>
      <c r="D15" s="15"/>
      <c r="E15" s="15"/>
      <c r="F15" s="24"/>
      <c r="G15" s="15"/>
      <c r="H15" s="15"/>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1"/>
      <c r="AS15" s="21"/>
      <c r="BI15" s="5"/>
    </row>
    <row r="16" spans="2:61" ht="14.45" customHeight="1" x14ac:dyDescent="0.25">
      <c r="B16" s="4"/>
      <c r="C16" s="132" t="s">
        <v>1193</v>
      </c>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3"/>
      <c r="AR16" s="143" t="s">
        <v>1090</v>
      </c>
      <c r="AS16" s="144"/>
      <c r="AT16" s="147" t="s">
        <v>1085</v>
      </c>
      <c r="AU16" s="148"/>
      <c r="AV16" s="148"/>
      <c r="AW16" s="148"/>
      <c r="AX16" s="148"/>
      <c r="AY16" s="148"/>
      <c r="AZ16" s="148"/>
      <c r="BA16" s="148"/>
      <c r="BB16" s="148"/>
      <c r="BC16" s="148"/>
      <c r="BD16" s="148"/>
      <c r="BE16" s="148"/>
      <c r="BF16" s="148"/>
      <c r="BG16" s="148"/>
      <c r="BH16" s="149"/>
      <c r="BI16" s="5"/>
    </row>
    <row r="17" spans="2:61" x14ac:dyDescent="0.25">
      <c r="B17" s="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5"/>
      <c r="AR17" s="145"/>
      <c r="AS17" s="146"/>
      <c r="AT17" s="150"/>
      <c r="AU17" s="151"/>
      <c r="AV17" s="151"/>
      <c r="AW17" s="151"/>
      <c r="AX17" s="151"/>
      <c r="AY17" s="151"/>
      <c r="AZ17" s="151"/>
      <c r="BA17" s="151"/>
      <c r="BB17" s="151"/>
      <c r="BC17" s="151"/>
      <c r="BD17" s="151"/>
      <c r="BE17" s="151"/>
      <c r="BF17" s="151"/>
      <c r="BG17" s="151"/>
      <c r="BH17" s="152"/>
      <c r="BI17" s="5"/>
    </row>
    <row r="18" spans="2:61" ht="5.0999999999999996" customHeight="1" x14ac:dyDescent="0.25">
      <c r="B18" s="4"/>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22"/>
      <c r="AR18" s="22"/>
      <c r="AS18" s="22"/>
      <c r="AT18" s="22"/>
      <c r="AU18" s="22"/>
      <c r="AV18" s="22"/>
      <c r="AW18" s="22"/>
      <c r="AX18" s="22"/>
      <c r="AY18" s="22"/>
      <c r="AZ18" s="22"/>
      <c r="BA18" s="22"/>
      <c r="BB18" s="22"/>
      <c r="BC18" s="22"/>
      <c r="BD18" s="22"/>
      <c r="BE18" s="22"/>
      <c r="BF18" s="22"/>
      <c r="BG18" s="22"/>
      <c r="BH18" s="22"/>
      <c r="BI18" s="5"/>
    </row>
    <row r="19" spans="2:61" ht="14.45" customHeight="1" x14ac:dyDescent="0.25">
      <c r="B19" s="4"/>
      <c r="C19" s="118" t="s">
        <v>1194</v>
      </c>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9"/>
      <c r="AR19" s="143" t="s">
        <v>1090</v>
      </c>
      <c r="AS19" s="144"/>
      <c r="AT19" s="147" t="s">
        <v>1085</v>
      </c>
      <c r="AU19" s="148"/>
      <c r="AV19" s="148"/>
      <c r="AW19" s="148"/>
      <c r="AX19" s="148"/>
      <c r="AY19" s="148"/>
      <c r="AZ19" s="148"/>
      <c r="BA19" s="148"/>
      <c r="BB19" s="148"/>
      <c r="BC19" s="148"/>
      <c r="BD19" s="148"/>
      <c r="BE19" s="148"/>
      <c r="BF19" s="148"/>
      <c r="BG19" s="148"/>
      <c r="BH19" s="149"/>
      <c r="BI19" s="5"/>
    </row>
    <row r="20" spans="2:61" ht="14.45" customHeight="1" x14ac:dyDescent="0.25">
      <c r="B20" s="4"/>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1"/>
      <c r="AR20" s="145"/>
      <c r="AS20" s="146"/>
      <c r="AT20" s="150"/>
      <c r="AU20" s="151"/>
      <c r="AV20" s="151"/>
      <c r="AW20" s="151"/>
      <c r="AX20" s="151"/>
      <c r="AY20" s="151"/>
      <c r="AZ20" s="151"/>
      <c r="BA20" s="151"/>
      <c r="BB20" s="151"/>
      <c r="BC20" s="151"/>
      <c r="BD20" s="151"/>
      <c r="BE20" s="151"/>
      <c r="BF20" s="151"/>
      <c r="BG20" s="151"/>
      <c r="BH20" s="152"/>
      <c r="BI20" s="5"/>
    </row>
    <row r="21" spans="2:61" ht="5.0999999999999996" customHeight="1" x14ac:dyDescent="0.25">
      <c r="B21" s="4"/>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BI21" s="5"/>
    </row>
    <row r="22" spans="2:61" ht="9.9499999999999993" customHeight="1" x14ac:dyDescent="0.25">
      <c r="B22" s="4"/>
      <c r="C22" s="118" t="s">
        <v>1195</v>
      </c>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9"/>
      <c r="AR22" s="143" t="s">
        <v>1090</v>
      </c>
      <c r="AS22" s="144"/>
      <c r="AT22" s="147" t="s">
        <v>1085</v>
      </c>
      <c r="AU22" s="148"/>
      <c r="AV22" s="148"/>
      <c r="AW22" s="148"/>
      <c r="AX22" s="148"/>
      <c r="AY22" s="148"/>
      <c r="AZ22" s="148"/>
      <c r="BA22" s="148"/>
      <c r="BB22" s="148"/>
      <c r="BC22" s="148"/>
      <c r="BD22" s="148"/>
      <c r="BE22" s="148"/>
      <c r="BF22" s="148"/>
      <c r="BG22" s="148"/>
      <c r="BH22" s="149"/>
      <c r="BI22" s="5"/>
    </row>
    <row r="23" spans="2:61" ht="9.9499999999999993" customHeight="1" x14ac:dyDescent="0.25">
      <c r="B23" s="4"/>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1"/>
      <c r="AR23" s="145"/>
      <c r="AS23" s="146"/>
      <c r="AT23" s="150"/>
      <c r="AU23" s="151"/>
      <c r="AV23" s="151"/>
      <c r="AW23" s="151"/>
      <c r="AX23" s="151"/>
      <c r="AY23" s="151"/>
      <c r="AZ23" s="151"/>
      <c r="BA23" s="151"/>
      <c r="BB23" s="151"/>
      <c r="BC23" s="151"/>
      <c r="BD23" s="151"/>
      <c r="BE23" s="151"/>
      <c r="BF23" s="151"/>
      <c r="BG23" s="151"/>
      <c r="BH23" s="152"/>
      <c r="BI23" s="5"/>
    </row>
    <row r="24" spans="2:61" ht="5.0999999999999996" customHeight="1" x14ac:dyDescent="0.25">
      <c r="B24" s="4"/>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BI24" s="5"/>
    </row>
    <row r="25" spans="2:61" ht="9.9499999999999993" customHeight="1" x14ac:dyDescent="0.25">
      <c r="B25" s="4"/>
      <c r="C25" s="118" t="s">
        <v>1196</v>
      </c>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9"/>
      <c r="AR25" s="143" t="s">
        <v>1090</v>
      </c>
      <c r="AS25" s="144"/>
      <c r="AT25" s="147" t="s">
        <v>1085</v>
      </c>
      <c r="AU25" s="148"/>
      <c r="AV25" s="148"/>
      <c r="AW25" s="148"/>
      <c r="AX25" s="148"/>
      <c r="AY25" s="148"/>
      <c r="AZ25" s="148"/>
      <c r="BA25" s="148"/>
      <c r="BB25" s="148"/>
      <c r="BC25" s="148"/>
      <c r="BD25" s="148"/>
      <c r="BE25" s="148"/>
      <c r="BF25" s="148"/>
      <c r="BG25" s="148"/>
      <c r="BH25" s="149"/>
      <c r="BI25" s="5"/>
    </row>
    <row r="26" spans="2:61" ht="9.9499999999999993" customHeight="1" x14ac:dyDescent="0.25">
      <c r="B26" s="4"/>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1"/>
      <c r="AR26" s="145"/>
      <c r="AS26" s="146"/>
      <c r="AT26" s="150"/>
      <c r="AU26" s="151"/>
      <c r="AV26" s="151"/>
      <c r="AW26" s="151"/>
      <c r="AX26" s="151"/>
      <c r="AY26" s="151"/>
      <c r="AZ26" s="151"/>
      <c r="BA26" s="151"/>
      <c r="BB26" s="151"/>
      <c r="BC26" s="151"/>
      <c r="BD26" s="151"/>
      <c r="BE26" s="151"/>
      <c r="BF26" s="151"/>
      <c r="BG26" s="151"/>
      <c r="BH26" s="152"/>
      <c r="BI26" s="5"/>
    </row>
    <row r="27" spans="2:61" ht="5.0999999999999996" customHeight="1" x14ac:dyDescent="0.25">
      <c r="B27" s="4"/>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22"/>
      <c r="AR27" s="22"/>
      <c r="AS27" s="22"/>
      <c r="AT27" s="22"/>
      <c r="AU27" s="22"/>
      <c r="AV27" s="22"/>
      <c r="AW27" s="22"/>
      <c r="AX27" s="22"/>
      <c r="AY27" s="22"/>
      <c r="AZ27" s="22"/>
      <c r="BA27" s="22"/>
      <c r="BB27" s="22"/>
      <c r="BC27" s="22"/>
      <c r="BD27" s="22"/>
      <c r="BE27" s="22"/>
      <c r="BF27" s="22"/>
      <c r="BG27" s="22"/>
      <c r="BH27" s="22"/>
      <c r="BI27" s="5"/>
    </row>
    <row r="28" spans="2:61" ht="9.9499999999999993" customHeight="1" x14ac:dyDescent="0.25">
      <c r="B28" s="4"/>
      <c r="C28" s="118" t="s">
        <v>1197</v>
      </c>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9"/>
      <c r="AR28" s="143" t="s">
        <v>1198</v>
      </c>
      <c r="AS28" s="144"/>
      <c r="AT28" s="147" t="s">
        <v>1085</v>
      </c>
      <c r="AU28" s="148"/>
      <c r="AV28" s="148"/>
      <c r="AW28" s="148"/>
      <c r="AX28" s="148"/>
      <c r="AY28" s="148"/>
      <c r="AZ28" s="148"/>
      <c r="BA28" s="148"/>
      <c r="BB28" s="148"/>
      <c r="BC28" s="148"/>
      <c r="BD28" s="148"/>
      <c r="BE28" s="148"/>
      <c r="BF28" s="148"/>
      <c r="BG28" s="148"/>
      <c r="BH28" s="149"/>
      <c r="BI28" s="5"/>
    </row>
    <row r="29" spans="2:61" ht="9.9499999999999993" customHeight="1" x14ac:dyDescent="0.25">
      <c r="B29" s="4"/>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1"/>
      <c r="AR29" s="145"/>
      <c r="AS29" s="146"/>
      <c r="AT29" s="150"/>
      <c r="AU29" s="151"/>
      <c r="AV29" s="151"/>
      <c r="AW29" s="151"/>
      <c r="AX29" s="151"/>
      <c r="AY29" s="151"/>
      <c r="AZ29" s="151"/>
      <c r="BA29" s="151"/>
      <c r="BB29" s="151"/>
      <c r="BC29" s="151"/>
      <c r="BD29" s="151"/>
      <c r="BE29" s="151"/>
      <c r="BF29" s="151"/>
      <c r="BG29" s="151"/>
      <c r="BH29" s="152"/>
      <c r="BI29" s="5"/>
    </row>
    <row r="30" spans="2:61" ht="5.0999999999999996" customHeight="1" x14ac:dyDescent="0.25">
      <c r="B30" s="4"/>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BI30" s="5"/>
    </row>
    <row r="31" spans="2:61" ht="9.9499999999999993" customHeight="1" x14ac:dyDescent="0.25">
      <c r="B31" s="4"/>
      <c r="C31" s="118" t="s">
        <v>1199</v>
      </c>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9"/>
      <c r="AR31" s="143" t="s">
        <v>1198</v>
      </c>
      <c r="AS31" s="144"/>
      <c r="AT31" s="147" t="s">
        <v>1085</v>
      </c>
      <c r="AU31" s="148"/>
      <c r="AV31" s="148"/>
      <c r="AW31" s="148"/>
      <c r="AX31" s="148"/>
      <c r="AY31" s="148"/>
      <c r="AZ31" s="148"/>
      <c r="BA31" s="148"/>
      <c r="BB31" s="148"/>
      <c r="BC31" s="148"/>
      <c r="BD31" s="148"/>
      <c r="BE31" s="148"/>
      <c r="BF31" s="148"/>
      <c r="BG31" s="148"/>
      <c r="BH31" s="149"/>
      <c r="BI31" s="5"/>
    </row>
    <row r="32" spans="2:61" ht="9.9499999999999993" customHeight="1" x14ac:dyDescent="0.25">
      <c r="B32" s="4"/>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1"/>
      <c r="AR32" s="145"/>
      <c r="AS32" s="146"/>
      <c r="AT32" s="150"/>
      <c r="AU32" s="151"/>
      <c r="AV32" s="151"/>
      <c r="AW32" s="151"/>
      <c r="AX32" s="151"/>
      <c r="AY32" s="151"/>
      <c r="AZ32" s="151"/>
      <c r="BA32" s="151"/>
      <c r="BB32" s="151"/>
      <c r="BC32" s="151"/>
      <c r="BD32" s="151"/>
      <c r="BE32" s="151"/>
      <c r="BF32" s="151"/>
      <c r="BG32" s="151"/>
      <c r="BH32" s="152"/>
      <c r="BI32" s="5"/>
    </row>
    <row r="33" spans="2:61" ht="5.0999999999999996" customHeight="1" x14ac:dyDescent="0.25">
      <c r="B33" s="4"/>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BI33" s="5"/>
    </row>
    <row r="34" spans="2:61" ht="9.9499999999999993" customHeight="1" x14ac:dyDescent="0.25">
      <c r="B34" s="4"/>
      <c r="C34" s="118" t="s">
        <v>1200</v>
      </c>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9"/>
      <c r="AR34" s="143" t="s">
        <v>1198</v>
      </c>
      <c r="AS34" s="144"/>
      <c r="AT34" s="147" t="s">
        <v>1085</v>
      </c>
      <c r="AU34" s="148"/>
      <c r="AV34" s="148"/>
      <c r="AW34" s="148"/>
      <c r="AX34" s="148"/>
      <c r="AY34" s="148"/>
      <c r="AZ34" s="148"/>
      <c r="BA34" s="148"/>
      <c r="BB34" s="148"/>
      <c r="BC34" s="148"/>
      <c r="BD34" s="148"/>
      <c r="BE34" s="148"/>
      <c r="BF34" s="148"/>
      <c r="BG34" s="148"/>
      <c r="BH34" s="149"/>
      <c r="BI34" s="5"/>
    </row>
    <row r="35" spans="2:61" ht="9.9499999999999993" customHeight="1" x14ac:dyDescent="0.25">
      <c r="B35" s="4"/>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1"/>
      <c r="AR35" s="145"/>
      <c r="AS35" s="146"/>
      <c r="AT35" s="150"/>
      <c r="AU35" s="151"/>
      <c r="AV35" s="151"/>
      <c r="AW35" s="151"/>
      <c r="AX35" s="151"/>
      <c r="AY35" s="151"/>
      <c r="AZ35" s="151"/>
      <c r="BA35" s="151"/>
      <c r="BB35" s="151"/>
      <c r="BC35" s="151"/>
      <c r="BD35" s="151"/>
      <c r="BE35" s="151"/>
      <c r="BF35" s="151"/>
      <c r="BG35" s="151"/>
      <c r="BH35" s="152"/>
      <c r="BI35" s="5"/>
    </row>
    <row r="36" spans="2:61" ht="5.0999999999999996" customHeight="1" x14ac:dyDescent="0.25">
      <c r="B36" s="4"/>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BI36" s="5"/>
    </row>
    <row r="37" spans="2:61" ht="14.45" customHeight="1" x14ac:dyDescent="0.25">
      <c r="B37" s="4"/>
      <c r="C37" s="118" t="s">
        <v>1201</v>
      </c>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9"/>
      <c r="AR37" s="143" t="s">
        <v>1084</v>
      </c>
      <c r="AS37" s="144"/>
      <c r="AT37" s="147" t="s">
        <v>1085</v>
      </c>
      <c r="AU37" s="148"/>
      <c r="AV37" s="148"/>
      <c r="AW37" s="148"/>
      <c r="AX37" s="148"/>
      <c r="AY37" s="148"/>
      <c r="AZ37" s="148"/>
      <c r="BA37" s="148"/>
      <c r="BB37" s="148"/>
      <c r="BC37" s="148"/>
      <c r="BD37" s="148"/>
      <c r="BE37" s="148"/>
      <c r="BF37" s="148"/>
      <c r="BG37" s="148"/>
      <c r="BH37" s="149"/>
      <c r="BI37" s="5"/>
    </row>
    <row r="38" spans="2:61" ht="14.45" customHeight="1" x14ac:dyDescent="0.25">
      <c r="B38" s="4"/>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1"/>
      <c r="AR38" s="145"/>
      <c r="AS38" s="146"/>
      <c r="AT38" s="150"/>
      <c r="AU38" s="151"/>
      <c r="AV38" s="151"/>
      <c r="AW38" s="151"/>
      <c r="AX38" s="151"/>
      <c r="AY38" s="151"/>
      <c r="AZ38" s="151"/>
      <c r="BA38" s="151"/>
      <c r="BB38" s="151"/>
      <c r="BC38" s="151"/>
      <c r="BD38" s="151"/>
      <c r="BE38" s="151"/>
      <c r="BF38" s="151"/>
      <c r="BG38" s="151"/>
      <c r="BH38" s="152"/>
      <c r="BI38" s="5"/>
    </row>
    <row r="39" spans="2:61" ht="14.45" customHeight="1" x14ac:dyDescent="0.25">
      <c r="B39" s="6"/>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8"/>
    </row>
    <row r="40" spans="2:61" ht="14.45" customHeight="1" x14ac:dyDescent="0.25"/>
    <row r="41" spans="2:61" ht="14.45" customHeight="1" x14ac:dyDescent="0.25"/>
    <row r="42" spans="2:61" ht="14.45" customHeight="1" x14ac:dyDescent="0.25"/>
  </sheetData>
  <mergeCells count="29">
    <mergeCell ref="Q3:AU4"/>
    <mergeCell ref="L5:AX5"/>
    <mergeCell ref="C13:AQ14"/>
    <mergeCell ref="AR13:AS14"/>
    <mergeCell ref="AT13:BH14"/>
    <mergeCell ref="C16:AQ17"/>
    <mergeCell ref="AR16:AS17"/>
    <mergeCell ref="AT16:BH17"/>
    <mergeCell ref="C19:AQ20"/>
    <mergeCell ref="AR19:AS20"/>
    <mergeCell ref="AT19:BH20"/>
    <mergeCell ref="C22:AQ23"/>
    <mergeCell ref="AR22:AS23"/>
    <mergeCell ref="AT22:BH23"/>
    <mergeCell ref="C25:AQ26"/>
    <mergeCell ref="AR25:AS26"/>
    <mergeCell ref="AT25:BH26"/>
    <mergeCell ref="C28:AQ29"/>
    <mergeCell ref="AR28:AS29"/>
    <mergeCell ref="AT28:BH29"/>
    <mergeCell ref="C37:AQ38"/>
    <mergeCell ref="AR37:AS38"/>
    <mergeCell ref="AT37:BH38"/>
    <mergeCell ref="C31:AQ32"/>
    <mergeCell ref="AR31:AS32"/>
    <mergeCell ref="AT31:BH32"/>
    <mergeCell ref="C34:AQ35"/>
    <mergeCell ref="AR34:AS35"/>
    <mergeCell ref="AT34:BH35"/>
  </mergeCells>
  <conditionalFormatting sqref="AR13:AS14">
    <cfRule type="notContainsBlanks" dxfId="96" priority="158">
      <formula>LEN(TRIM(AR13))&gt;0</formula>
    </cfRule>
  </conditionalFormatting>
  <conditionalFormatting sqref="AR16:AS17">
    <cfRule type="notContainsBlanks" dxfId="95" priority="157">
      <formula>LEN(TRIM(AR16))&gt;0</formula>
    </cfRule>
  </conditionalFormatting>
  <conditionalFormatting sqref="AR19:AS20">
    <cfRule type="notContainsBlanks" dxfId="94" priority="55">
      <formula>LEN(TRIM(AR19))&gt;0</formula>
    </cfRule>
  </conditionalFormatting>
  <conditionalFormatting sqref="AR22:AS23">
    <cfRule type="notContainsBlanks" dxfId="93" priority="58">
      <formula>LEN(TRIM(AR22))&gt;0</formula>
    </cfRule>
  </conditionalFormatting>
  <conditionalFormatting sqref="AR25:AS26">
    <cfRule type="notContainsBlanks" dxfId="92" priority="154">
      <formula>LEN(TRIM(AR25))&gt;0</formula>
    </cfRule>
  </conditionalFormatting>
  <conditionalFormatting sqref="AR28:AS29">
    <cfRule type="notContainsBlanks" dxfId="91" priority="151">
      <formula>LEN(TRIM(AR28))&gt;0</formula>
    </cfRule>
  </conditionalFormatting>
  <conditionalFormatting sqref="AR31:AS32">
    <cfRule type="notContainsBlanks" dxfId="90" priority="61">
      <formula>LEN(TRIM(AR31))&gt;0</formula>
    </cfRule>
  </conditionalFormatting>
  <conditionalFormatting sqref="AR34:AS35">
    <cfRule type="notContainsBlanks" dxfId="89" priority="64">
      <formula>LEN(TRIM(AR34))&gt;0</formula>
    </cfRule>
  </conditionalFormatting>
  <conditionalFormatting sqref="AR37:AS38">
    <cfRule type="notContainsBlanks" dxfId="88" priority="67">
      <formula>LEN(TRIM(AR37))&gt;0</formula>
    </cfRule>
  </conditionalFormatting>
  <conditionalFormatting sqref="AT13:BH14">
    <cfRule type="cellIs" dxfId="87" priority="161" operator="notEqual">
      <formula>"Información Faltante"</formula>
    </cfRule>
    <cfRule type="cellIs" dxfId="86" priority="162" operator="equal">
      <formula>"Información Faltante"</formula>
    </cfRule>
  </conditionalFormatting>
  <conditionalFormatting sqref="AT16:BH17">
    <cfRule type="cellIs" dxfId="85" priority="159" operator="notEqual">
      <formula>"Información Faltante"</formula>
    </cfRule>
    <cfRule type="cellIs" dxfId="84" priority="160" operator="equal">
      <formula>"Información Faltante"</formula>
    </cfRule>
  </conditionalFormatting>
  <conditionalFormatting sqref="AT19:BH20">
    <cfRule type="cellIs" dxfId="83" priority="56" operator="notEqual">
      <formula>"Información Faltante"</formula>
    </cfRule>
    <cfRule type="cellIs" dxfId="82" priority="57" operator="equal">
      <formula>"Información Faltante"</formula>
    </cfRule>
  </conditionalFormatting>
  <conditionalFormatting sqref="AT22:BH23">
    <cfRule type="cellIs" dxfId="81" priority="59" operator="notEqual">
      <formula>"Información Faltante"</formula>
    </cfRule>
    <cfRule type="cellIs" dxfId="80" priority="60" operator="equal">
      <formula>"Información Faltante"</formula>
    </cfRule>
  </conditionalFormatting>
  <conditionalFormatting sqref="AT25:BH26">
    <cfRule type="cellIs" dxfId="79" priority="155" operator="notEqual">
      <formula>"Información Faltante"</formula>
    </cfRule>
    <cfRule type="cellIs" dxfId="78" priority="156" operator="equal">
      <formula>"Información Faltante"</formula>
    </cfRule>
  </conditionalFormatting>
  <conditionalFormatting sqref="AT28:BH29">
    <cfRule type="cellIs" dxfId="77" priority="152" operator="notEqual">
      <formula>"Información Faltante"</formula>
    </cfRule>
    <cfRule type="cellIs" dxfId="76" priority="153" operator="equal">
      <formula>"Información Faltante"</formula>
    </cfRule>
  </conditionalFormatting>
  <conditionalFormatting sqref="AT31:BH32">
    <cfRule type="cellIs" dxfId="75" priority="62" operator="notEqual">
      <formula>"Información Faltante"</formula>
    </cfRule>
    <cfRule type="cellIs" dxfId="74" priority="63" operator="equal">
      <formula>"Información Faltante"</formula>
    </cfRule>
  </conditionalFormatting>
  <conditionalFormatting sqref="AT34:BH35">
    <cfRule type="cellIs" dxfId="73" priority="65" operator="notEqual">
      <formula>"Información Faltante"</formula>
    </cfRule>
    <cfRule type="cellIs" dxfId="72" priority="66" operator="equal">
      <formula>"Información Faltante"</formula>
    </cfRule>
  </conditionalFormatting>
  <conditionalFormatting sqref="AT37:BH38">
    <cfRule type="cellIs" dxfId="71" priority="68" operator="notEqual">
      <formula>"Información Faltante"</formula>
    </cfRule>
    <cfRule type="cellIs" dxfId="70" priority="69" operator="equal">
      <formula>"Información Faltante"</formula>
    </cfRule>
  </conditionalFormatting>
  <dataValidations disablePrompts="1" count="2">
    <dataValidation type="list" allowBlank="1" showInputMessage="1" showErrorMessage="1" sqref="AR16:AS17 AR19:AR20 AR37:AR38 AR13:AS14" xr:uid="{A475FBA0-9532-4214-96A8-B85C67982752}">
      <formula1>"SI,NO"</formula1>
    </dataValidation>
    <dataValidation type="list" allowBlank="1" showInputMessage="1" showErrorMessage="1" sqref="AR22:AS23 AR25:AS26 AR28:AS29 AR31:AS32 AR34:AS35" xr:uid="{CF09F286-E16D-4872-A29F-20D6772A748D}">
      <formula1>"SI,NO,N/A"</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74652-A813-4074-9A7F-89A52CD6A498}">
  <dimension ref="B1:BI36"/>
  <sheetViews>
    <sheetView showGridLines="0" zoomScale="90" zoomScaleNormal="90" workbookViewId="0">
      <selection activeCell="BW36" sqref="BW36"/>
    </sheetView>
  </sheetViews>
  <sheetFormatPr baseColWidth="10" defaultColWidth="8.7109375" defaultRowHeight="15" x14ac:dyDescent="0.25"/>
  <cols>
    <col min="1" max="84" width="2.5703125" customWidth="1"/>
  </cols>
  <sheetData>
    <row r="1" spans="2:61" x14ac:dyDescent="0.25">
      <c r="B1" s="20">
        <v>1</v>
      </c>
      <c r="C1" s="20">
        <v>2</v>
      </c>
      <c r="D1" s="20">
        <v>3</v>
      </c>
      <c r="E1" s="20" t="s">
        <v>1123</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row>
    <row r="2" spans="2:61"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13" customFormat="1" ht="30" customHeight="1" x14ac:dyDescent="0.3">
      <c r="B5" s="10"/>
      <c r="C5" s="17"/>
      <c r="D5" s="11"/>
      <c r="E5" s="11"/>
      <c r="F5" s="11"/>
      <c r="G5" s="11"/>
      <c r="H5" s="11"/>
      <c r="I5" s="11"/>
      <c r="J5" s="11"/>
      <c r="K5" s="11"/>
      <c r="L5" s="106" t="s">
        <v>1202</v>
      </c>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1"/>
      <c r="AZ5" s="11"/>
      <c r="BA5" s="11"/>
      <c r="BB5" s="11"/>
      <c r="BC5" s="11"/>
      <c r="BD5" s="11"/>
      <c r="BE5" s="11"/>
      <c r="BF5" s="11"/>
      <c r="BG5" s="11"/>
      <c r="BH5" s="11"/>
      <c r="BI5" s="12"/>
    </row>
    <row r="6" spans="2:61" ht="15" customHeight="1" x14ac:dyDescent="0.25">
      <c r="B6" s="4"/>
      <c r="C6" s="9"/>
      <c r="D6" s="9"/>
      <c r="E6" s="9"/>
      <c r="F6" s="19"/>
      <c r="G6" s="19"/>
      <c r="H6" s="19"/>
      <c r="I6" s="19"/>
      <c r="J6" s="19"/>
      <c r="K6" s="19"/>
      <c r="L6" s="19"/>
      <c r="M6" s="19"/>
      <c r="N6" s="19"/>
      <c r="O6" s="19"/>
      <c r="P6" s="19"/>
      <c r="Q6" s="19"/>
      <c r="R6" s="19"/>
      <c r="S6" s="19"/>
      <c r="T6" s="19"/>
      <c r="U6" s="19"/>
      <c r="V6" s="19"/>
      <c r="W6" s="19"/>
      <c r="X6" s="19"/>
      <c r="Y6" s="19"/>
      <c r="Z6" s="19"/>
      <c r="AA6" s="19"/>
      <c r="AB6" s="19"/>
      <c r="AC6" s="19"/>
      <c r="AD6" s="19"/>
      <c r="AE6" s="19"/>
      <c r="BF6" s="9"/>
      <c r="BG6" s="9"/>
      <c r="BH6" s="9"/>
      <c r="BI6" s="5"/>
    </row>
    <row r="7" spans="2:61" hidden="1" x14ac:dyDescent="0.25">
      <c r="B7" s="4"/>
      <c r="P7" s="20">
        <v>1</v>
      </c>
      <c r="Q7" s="20">
        <v>2</v>
      </c>
      <c r="R7" s="20">
        <v>3</v>
      </c>
      <c r="S7" s="20">
        <v>4</v>
      </c>
      <c r="T7" s="20">
        <v>5</v>
      </c>
      <c r="U7" s="20">
        <v>6</v>
      </c>
      <c r="V7" s="20">
        <v>7</v>
      </c>
      <c r="W7" s="20">
        <v>8</v>
      </c>
      <c r="X7" s="20">
        <v>9</v>
      </c>
      <c r="Y7" s="20">
        <v>10</v>
      </c>
      <c r="Z7" s="20">
        <v>11</v>
      </c>
      <c r="AA7" s="20">
        <v>12</v>
      </c>
      <c r="AB7" s="20">
        <v>13</v>
      </c>
      <c r="AC7" s="20">
        <v>14</v>
      </c>
      <c r="AD7" s="20">
        <v>15</v>
      </c>
      <c r="AE7" s="20">
        <v>16</v>
      </c>
      <c r="AF7" s="20">
        <v>17</v>
      </c>
      <c r="AG7" s="20">
        <v>18</v>
      </c>
      <c r="AH7" s="20">
        <v>19</v>
      </c>
      <c r="AI7" s="20">
        <v>20</v>
      </c>
      <c r="AJ7" s="20">
        <v>21</v>
      </c>
      <c r="AK7" s="20">
        <v>22</v>
      </c>
      <c r="AL7" s="20">
        <v>23</v>
      </c>
      <c r="AM7" s="20">
        <v>24</v>
      </c>
      <c r="AN7" s="20">
        <v>25</v>
      </c>
      <c r="AO7" s="20">
        <v>26</v>
      </c>
      <c r="AP7" s="20">
        <v>27</v>
      </c>
      <c r="AQ7" s="20">
        <v>28</v>
      </c>
      <c r="AR7" s="20">
        <v>29</v>
      </c>
      <c r="AS7" s="20">
        <v>30</v>
      </c>
      <c r="AT7" s="20">
        <v>31</v>
      </c>
      <c r="AU7" s="20">
        <v>32</v>
      </c>
      <c r="BI7" s="5"/>
    </row>
    <row r="8" spans="2:61" hidden="1" x14ac:dyDescent="0.25">
      <c r="B8" s="4"/>
      <c r="BI8" s="5"/>
    </row>
    <row r="9" spans="2:61" hidden="1" x14ac:dyDescent="0.25">
      <c r="B9" s="4"/>
      <c r="BI9" s="5"/>
    </row>
    <row r="10" spans="2:61" ht="14.45" hidden="1" customHeight="1" x14ac:dyDescent="0.25">
      <c r="B10" s="4"/>
      <c r="BI10" s="5"/>
    </row>
    <row r="11" spans="2:61" ht="18.75" hidden="1" x14ac:dyDescent="0.3">
      <c r="B11" s="4"/>
      <c r="F11" s="23"/>
      <c r="BI11" s="5"/>
    </row>
    <row r="12" spans="2:61" ht="14.45" hidden="1" customHeight="1" x14ac:dyDescent="0.25">
      <c r="B12" s="4"/>
      <c r="BI12" s="5"/>
    </row>
    <row r="13" spans="2:61" ht="14.45" customHeight="1" x14ac:dyDescent="0.25">
      <c r="B13" s="4"/>
      <c r="C13" s="118" t="s">
        <v>1203</v>
      </c>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9"/>
      <c r="AR13" s="143" t="s">
        <v>1090</v>
      </c>
      <c r="AS13" s="144"/>
      <c r="AT13" s="147" t="s">
        <v>1085</v>
      </c>
      <c r="AU13" s="148"/>
      <c r="AV13" s="148"/>
      <c r="AW13" s="148"/>
      <c r="AX13" s="148"/>
      <c r="AY13" s="148"/>
      <c r="AZ13" s="148"/>
      <c r="BA13" s="148"/>
      <c r="BB13" s="148"/>
      <c r="BC13" s="148"/>
      <c r="BD13" s="148"/>
      <c r="BE13" s="148"/>
      <c r="BF13" s="148"/>
      <c r="BG13" s="148"/>
      <c r="BH13" s="149"/>
      <c r="BI13" s="5"/>
    </row>
    <row r="14" spans="2:61" x14ac:dyDescent="0.25">
      <c r="B14" s="4"/>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1"/>
      <c r="AR14" s="145"/>
      <c r="AS14" s="146"/>
      <c r="AT14" s="150"/>
      <c r="AU14" s="151"/>
      <c r="AV14" s="151"/>
      <c r="AW14" s="151"/>
      <c r="AX14" s="151"/>
      <c r="AY14" s="151"/>
      <c r="AZ14" s="151"/>
      <c r="BA14" s="151"/>
      <c r="BB14" s="151"/>
      <c r="BC14" s="151"/>
      <c r="BD14" s="151"/>
      <c r="BE14" s="151"/>
      <c r="BF14" s="151"/>
      <c r="BG14" s="151"/>
      <c r="BH14" s="152"/>
      <c r="BI14" s="5"/>
    </row>
    <row r="15" spans="2:61" ht="5.0999999999999996" hidden="1" customHeight="1" x14ac:dyDescent="0.25">
      <c r="B15" s="4"/>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22"/>
      <c r="AR15" s="22"/>
      <c r="AS15" s="22"/>
      <c r="AT15" s="22"/>
      <c r="AU15" s="22"/>
      <c r="AV15" s="22"/>
      <c r="AW15" s="22"/>
      <c r="AX15" s="22"/>
      <c r="AY15" s="22"/>
      <c r="AZ15" s="22"/>
      <c r="BA15" s="22"/>
      <c r="BB15" s="22"/>
      <c r="BC15" s="22"/>
      <c r="BD15" s="22"/>
      <c r="BE15" s="22"/>
      <c r="BF15" s="22"/>
      <c r="BG15" s="22"/>
      <c r="BH15" s="22"/>
      <c r="BI15" s="5"/>
    </row>
    <row r="16" spans="2:61" ht="14.45" hidden="1" customHeight="1" x14ac:dyDescent="0.3">
      <c r="B16" s="4"/>
      <c r="F16" s="23" t="s">
        <v>1204</v>
      </c>
      <c r="BI16" s="5"/>
    </row>
    <row r="17" spans="2:61" ht="5.0999999999999996" customHeight="1" x14ac:dyDescent="0.25">
      <c r="B17" s="4"/>
      <c r="C17" s="15"/>
      <c r="D17" s="15"/>
      <c r="E17" s="15"/>
      <c r="F17" s="24"/>
      <c r="G17" s="15"/>
      <c r="H17" s="15"/>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1"/>
      <c r="AS17" s="21"/>
      <c r="BI17" s="5"/>
    </row>
    <row r="18" spans="2:61" ht="14.45" customHeight="1" x14ac:dyDescent="0.25">
      <c r="B18" s="4"/>
      <c r="C18" s="132" t="s">
        <v>1205</v>
      </c>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3"/>
      <c r="AR18" s="143" t="s">
        <v>1090</v>
      </c>
      <c r="AS18" s="144"/>
      <c r="AT18" s="147" t="s">
        <v>1085</v>
      </c>
      <c r="AU18" s="148"/>
      <c r="AV18" s="148"/>
      <c r="AW18" s="148"/>
      <c r="AX18" s="148"/>
      <c r="AY18" s="148"/>
      <c r="AZ18" s="148"/>
      <c r="BA18" s="148"/>
      <c r="BB18" s="148"/>
      <c r="BC18" s="148"/>
      <c r="BD18" s="148"/>
      <c r="BE18" s="148"/>
      <c r="BF18" s="148"/>
      <c r="BG18" s="148"/>
      <c r="BH18" s="149"/>
      <c r="BI18" s="5"/>
    </row>
    <row r="19" spans="2:61" x14ac:dyDescent="0.25">
      <c r="B19" s="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5"/>
      <c r="AR19" s="145"/>
      <c r="AS19" s="146"/>
      <c r="AT19" s="150"/>
      <c r="AU19" s="151"/>
      <c r="AV19" s="151"/>
      <c r="AW19" s="151"/>
      <c r="AX19" s="151"/>
      <c r="AY19" s="151"/>
      <c r="AZ19" s="151"/>
      <c r="BA19" s="151"/>
      <c r="BB19" s="151"/>
      <c r="BC19" s="151"/>
      <c r="BD19" s="151"/>
      <c r="BE19" s="151"/>
      <c r="BF19" s="151"/>
      <c r="BG19" s="151"/>
      <c r="BH19" s="152"/>
      <c r="BI19" s="5"/>
    </row>
    <row r="20" spans="2:61" ht="5.0999999999999996" customHeight="1" x14ac:dyDescent="0.25">
      <c r="B20" s="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22"/>
      <c r="AR20" s="22"/>
      <c r="AS20" s="22"/>
      <c r="AT20" s="22"/>
      <c r="AU20" s="22"/>
      <c r="AV20" s="22"/>
      <c r="AW20" s="22"/>
      <c r="AX20" s="22"/>
      <c r="AY20" s="22"/>
      <c r="AZ20" s="22"/>
      <c r="BA20" s="22"/>
      <c r="BB20" s="22"/>
      <c r="BC20" s="22"/>
      <c r="BD20" s="22"/>
      <c r="BE20" s="22"/>
      <c r="BF20" s="22"/>
      <c r="BG20" s="22"/>
      <c r="BH20" s="22"/>
      <c r="BI20" s="5"/>
    </row>
    <row r="21" spans="2:61" ht="14.45" customHeight="1" x14ac:dyDescent="0.25">
      <c r="B21" s="4"/>
      <c r="C21" s="118" t="s">
        <v>1206</v>
      </c>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9"/>
      <c r="AR21" s="143" t="s">
        <v>1084</v>
      </c>
      <c r="AS21" s="144"/>
      <c r="AT21" s="147" t="s">
        <v>1085</v>
      </c>
      <c r="AU21" s="148"/>
      <c r="AV21" s="148"/>
      <c r="AW21" s="148"/>
      <c r="AX21" s="148"/>
      <c r="AY21" s="148"/>
      <c r="AZ21" s="148"/>
      <c r="BA21" s="148"/>
      <c r="BB21" s="148"/>
      <c r="BC21" s="148"/>
      <c r="BD21" s="148"/>
      <c r="BE21" s="148"/>
      <c r="BF21" s="148"/>
      <c r="BG21" s="148"/>
      <c r="BH21" s="149"/>
      <c r="BI21" s="5"/>
    </row>
    <row r="22" spans="2:61" x14ac:dyDescent="0.25">
      <c r="B22" s="4"/>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1"/>
      <c r="AR22" s="145"/>
      <c r="AS22" s="146"/>
      <c r="AT22" s="150"/>
      <c r="AU22" s="151"/>
      <c r="AV22" s="151"/>
      <c r="AW22" s="151"/>
      <c r="AX22" s="151"/>
      <c r="AY22" s="151"/>
      <c r="AZ22" s="151"/>
      <c r="BA22" s="151"/>
      <c r="BB22" s="151"/>
      <c r="BC22" s="151"/>
      <c r="BD22" s="151"/>
      <c r="BE22" s="151"/>
      <c r="BF22" s="151"/>
      <c r="BG22" s="151"/>
      <c r="BH22" s="152"/>
      <c r="BI22" s="5"/>
    </row>
    <row r="23" spans="2:61" ht="5.0999999999999996" customHeight="1" x14ac:dyDescent="0.25">
      <c r="B23" s="4"/>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BI23" s="5"/>
    </row>
    <row r="24" spans="2:61" ht="14.45" customHeight="1" x14ac:dyDescent="0.25">
      <c r="B24" s="4"/>
      <c r="C24" s="118" t="s">
        <v>1207</v>
      </c>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9"/>
      <c r="AR24" s="143" t="s">
        <v>1084</v>
      </c>
      <c r="AS24" s="144"/>
      <c r="AT24" s="147" t="s">
        <v>1085</v>
      </c>
      <c r="AU24" s="148"/>
      <c r="AV24" s="148"/>
      <c r="AW24" s="148"/>
      <c r="AX24" s="148"/>
      <c r="AY24" s="148"/>
      <c r="AZ24" s="148"/>
      <c r="BA24" s="148"/>
      <c r="BB24" s="148"/>
      <c r="BC24" s="148"/>
      <c r="BD24" s="148"/>
      <c r="BE24" s="148"/>
      <c r="BF24" s="148"/>
      <c r="BG24" s="148"/>
      <c r="BH24" s="149"/>
      <c r="BI24" s="5"/>
    </row>
    <row r="25" spans="2:61" ht="14.45" customHeight="1" x14ac:dyDescent="0.25">
      <c r="B25" s="4"/>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1"/>
      <c r="AR25" s="145"/>
      <c r="AS25" s="146"/>
      <c r="AT25" s="150"/>
      <c r="AU25" s="151"/>
      <c r="AV25" s="151"/>
      <c r="AW25" s="151"/>
      <c r="AX25" s="151"/>
      <c r="AY25" s="151"/>
      <c r="AZ25" s="151"/>
      <c r="BA25" s="151"/>
      <c r="BB25" s="151"/>
      <c r="BC25" s="151"/>
      <c r="BD25" s="151"/>
      <c r="BE25" s="151"/>
      <c r="BF25" s="151"/>
      <c r="BG25" s="151"/>
      <c r="BH25" s="152"/>
      <c r="BI25" s="5"/>
    </row>
    <row r="26" spans="2:61" ht="5.0999999999999996" customHeight="1" x14ac:dyDescent="0.25">
      <c r="B26" s="4"/>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BI26" s="5"/>
    </row>
    <row r="27" spans="2:61" ht="14.45" customHeight="1" x14ac:dyDescent="0.25">
      <c r="B27" s="4"/>
      <c r="C27" s="118" t="s">
        <v>1208</v>
      </c>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9"/>
      <c r="AR27" s="143" t="s">
        <v>1084</v>
      </c>
      <c r="AS27" s="144"/>
      <c r="AT27" s="147" t="s">
        <v>1085</v>
      </c>
      <c r="AU27" s="148"/>
      <c r="AV27" s="148"/>
      <c r="AW27" s="148"/>
      <c r="AX27" s="148"/>
      <c r="AY27" s="148"/>
      <c r="AZ27" s="148"/>
      <c r="BA27" s="148"/>
      <c r="BB27" s="148"/>
      <c r="BC27" s="148"/>
      <c r="BD27" s="148"/>
      <c r="BE27" s="148"/>
      <c r="BF27" s="148"/>
      <c r="BG27" s="148"/>
      <c r="BH27" s="149"/>
      <c r="BI27" s="5"/>
    </row>
    <row r="28" spans="2:61" ht="14.45" customHeight="1" x14ac:dyDescent="0.25">
      <c r="B28" s="4"/>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1"/>
      <c r="AR28" s="145"/>
      <c r="AS28" s="146"/>
      <c r="AT28" s="150"/>
      <c r="AU28" s="151"/>
      <c r="AV28" s="151"/>
      <c r="AW28" s="151"/>
      <c r="AX28" s="151"/>
      <c r="AY28" s="151"/>
      <c r="AZ28" s="151"/>
      <c r="BA28" s="151"/>
      <c r="BB28" s="151"/>
      <c r="BC28" s="151"/>
      <c r="BD28" s="151"/>
      <c r="BE28" s="151"/>
      <c r="BF28" s="151"/>
      <c r="BG28" s="151"/>
      <c r="BH28" s="152"/>
      <c r="BI28" s="5"/>
    </row>
    <row r="29" spans="2:61" ht="5.0999999999999996" customHeight="1" x14ac:dyDescent="0.25">
      <c r="B29" s="4"/>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BI29" s="5"/>
    </row>
    <row r="30" spans="2:61" ht="14.45" hidden="1" customHeight="1" x14ac:dyDescent="0.3">
      <c r="B30" s="4"/>
      <c r="F30" s="23" t="s">
        <v>1209</v>
      </c>
      <c r="BI30" s="5"/>
    </row>
    <row r="31" spans="2:61" ht="9.9499999999999993" customHeight="1" x14ac:dyDescent="0.25">
      <c r="B31" s="4"/>
      <c r="C31" s="118" t="s">
        <v>1210</v>
      </c>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9"/>
      <c r="AR31" s="143" t="s">
        <v>1090</v>
      </c>
      <c r="AS31" s="144"/>
      <c r="AT31" s="147" t="s">
        <v>1085</v>
      </c>
      <c r="AU31" s="148"/>
      <c r="AV31" s="148"/>
      <c r="AW31" s="148"/>
      <c r="AX31" s="148"/>
      <c r="AY31" s="148"/>
      <c r="AZ31" s="148"/>
      <c r="BA31" s="148"/>
      <c r="BB31" s="148"/>
      <c r="BC31" s="148"/>
      <c r="BD31" s="148"/>
      <c r="BE31" s="148"/>
      <c r="BF31" s="148"/>
      <c r="BG31" s="148"/>
      <c r="BH31" s="149"/>
      <c r="BI31" s="5"/>
    </row>
    <row r="32" spans="2:61" ht="9.9499999999999993" customHeight="1" x14ac:dyDescent="0.25">
      <c r="B32" s="4"/>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1"/>
      <c r="AR32" s="145"/>
      <c r="AS32" s="146"/>
      <c r="AT32" s="150"/>
      <c r="AU32" s="151"/>
      <c r="AV32" s="151"/>
      <c r="AW32" s="151"/>
      <c r="AX32" s="151"/>
      <c r="AY32" s="151"/>
      <c r="AZ32" s="151"/>
      <c r="BA32" s="151"/>
      <c r="BB32" s="151"/>
      <c r="BC32" s="151"/>
      <c r="BD32" s="151"/>
      <c r="BE32" s="151"/>
      <c r="BF32" s="151"/>
      <c r="BG32" s="151"/>
      <c r="BH32" s="152"/>
      <c r="BI32" s="5"/>
    </row>
    <row r="33" spans="2:61" ht="14.45" customHeight="1" x14ac:dyDescent="0.25">
      <c r="B33" s="6"/>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8"/>
    </row>
    <row r="34" spans="2:61" ht="14.45" customHeight="1" x14ac:dyDescent="0.25"/>
    <row r="35" spans="2:61" ht="14.45" customHeight="1" x14ac:dyDescent="0.25"/>
    <row r="36" spans="2:61" ht="14.45" customHeight="1" x14ac:dyDescent="0.25"/>
  </sheetData>
  <mergeCells count="20">
    <mergeCell ref="Q3:AU4"/>
    <mergeCell ref="C13:AQ14"/>
    <mergeCell ref="AR13:AS14"/>
    <mergeCell ref="AT13:BH14"/>
    <mergeCell ref="C18:AQ19"/>
    <mergeCell ref="AR18:AS19"/>
    <mergeCell ref="AT18:BH19"/>
    <mergeCell ref="L5:AX5"/>
    <mergeCell ref="C21:AQ22"/>
    <mergeCell ref="AR21:AS22"/>
    <mergeCell ref="AT21:BH22"/>
    <mergeCell ref="C24:AQ25"/>
    <mergeCell ref="AR24:AS25"/>
    <mergeCell ref="AT24:BH25"/>
    <mergeCell ref="C27:AQ28"/>
    <mergeCell ref="AR27:AS28"/>
    <mergeCell ref="AT27:BH28"/>
    <mergeCell ref="C31:AQ32"/>
    <mergeCell ref="AR31:AS32"/>
    <mergeCell ref="AT31:BH32"/>
  </mergeCells>
  <conditionalFormatting sqref="AR13:AS14">
    <cfRule type="notContainsBlanks" dxfId="69" priority="1">
      <formula>LEN(TRIM(AR13))&gt;0</formula>
    </cfRule>
  </conditionalFormatting>
  <conditionalFormatting sqref="AR18:AS19">
    <cfRule type="notContainsBlanks" dxfId="68" priority="25">
      <formula>LEN(TRIM(AR18))&gt;0</formula>
    </cfRule>
  </conditionalFormatting>
  <conditionalFormatting sqref="AR21:AS22">
    <cfRule type="notContainsBlanks" dxfId="67" priority="4">
      <formula>LEN(TRIM(AR21))&gt;0</formula>
    </cfRule>
  </conditionalFormatting>
  <conditionalFormatting sqref="AR24:AS25 AR27:AS28">
    <cfRule type="notContainsBlanks" dxfId="66" priority="7">
      <formula>LEN(TRIM(AR24))&gt;0</formula>
    </cfRule>
  </conditionalFormatting>
  <conditionalFormatting sqref="AR31:AS32">
    <cfRule type="notContainsBlanks" dxfId="65" priority="22">
      <formula>LEN(TRIM(AR31))&gt;0</formula>
    </cfRule>
  </conditionalFormatting>
  <conditionalFormatting sqref="AT13:BH14">
    <cfRule type="cellIs" dxfId="64" priority="2" operator="notEqual">
      <formula>"Información Faltante"</formula>
    </cfRule>
    <cfRule type="cellIs" dxfId="63" priority="3" operator="equal">
      <formula>"Información Faltante"</formula>
    </cfRule>
  </conditionalFormatting>
  <conditionalFormatting sqref="AT18:BH19">
    <cfRule type="cellIs" dxfId="62" priority="27" operator="notEqual">
      <formula>"Información Faltante"</formula>
    </cfRule>
    <cfRule type="cellIs" dxfId="61" priority="28" operator="equal">
      <formula>"Información Faltante"</formula>
    </cfRule>
  </conditionalFormatting>
  <conditionalFormatting sqref="AT21:BH22">
    <cfRule type="cellIs" dxfId="60" priority="5" operator="notEqual">
      <formula>"Información Faltante"</formula>
    </cfRule>
    <cfRule type="cellIs" dxfId="59" priority="6" operator="equal">
      <formula>"Información Faltante"</formula>
    </cfRule>
  </conditionalFormatting>
  <conditionalFormatting sqref="AT24:BH25 AT27:BH28">
    <cfRule type="cellIs" dxfId="58" priority="8" operator="notEqual">
      <formula>"Información Faltante"</formula>
    </cfRule>
    <cfRule type="cellIs" dxfId="57" priority="9" operator="equal">
      <formula>"Información Faltante"</formula>
    </cfRule>
  </conditionalFormatting>
  <conditionalFormatting sqref="AT31:BH32">
    <cfRule type="cellIs" dxfId="56" priority="23" operator="notEqual">
      <formula>"Información Faltante"</formula>
    </cfRule>
    <cfRule type="cellIs" dxfId="55" priority="24" operator="equal">
      <formula>"Información Faltante"</formula>
    </cfRule>
  </conditionalFormatting>
  <dataValidations xWindow="1885" yWindow="487" count="3">
    <dataValidation type="list" allowBlank="1" showInputMessage="1" showErrorMessage="1" sqref="AR18:AS19 AR21:AR22 AR31:AS32 AR13:AS14 AR24:AR25 AR27:AR28" xr:uid="{7F4C8101-B520-4E07-8B37-463D80468679}">
      <formula1>"SI,NO"</formula1>
    </dataValidation>
    <dataValidation allowBlank="1" showInputMessage="1" showErrorMessage="1" promptTitle="Información de apoyo:" prompt="El profesional evaluador se debe dirigir al ANEXO 1. MATRICES DE IDENTIFICACION DE IMPACTOS AMBIENTALES ESPECIFICOS del documento Manual de Evaluación." sqref="C18:AQ19 C21:AQ22 C24:AQ25 C27:AQ28" xr:uid="{B2CB6963-B761-4CEA-9F23-98DC72F99905}"/>
    <dataValidation allowBlank="1" showInputMessage="1" showErrorMessage="1" promptTitle="Información de apoyo" prompt="Establecer cuál nivel de mecanización seleccionó el Usuario." sqref="C13:AQ14 A27:XFD28" xr:uid="{D21EE203-F5AC-405A-A78D-72E2BBAEA50E}"/>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08CFB-B119-4DD2-A86B-30E665AF941D}">
  <dimension ref="B1:BI50"/>
  <sheetViews>
    <sheetView showGridLines="0" zoomScale="86" zoomScaleNormal="86" workbookViewId="0">
      <selection activeCell="BR43" sqref="BR43"/>
    </sheetView>
  </sheetViews>
  <sheetFormatPr baseColWidth="10" defaultColWidth="8.7109375" defaultRowHeight="15" x14ac:dyDescent="0.25"/>
  <cols>
    <col min="1" max="84" width="2.5703125" customWidth="1"/>
  </cols>
  <sheetData>
    <row r="1" spans="2:61" x14ac:dyDescent="0.25">
      <c r="B1" s="20">
        <v>1</v>
      </c>
      <c r="C1" s="20">
        <v>2</v>
      </c>
      <c r="D1" s="20">
        <v>3</v>
      </c>
      <c r="E1" s="20" t="s">
        <v>1123</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row>
    <row r="2" spans="2:61"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95" customFormat="1" ht="30" customHeight="1" x14ac:dyDescent="0.3">
      <c r="B5" s="93"/>
      <c r="C5" s="17"/>
      <c r="D5" s="17"/>
      <c r="E5" s="17"/>
      <c r="F5" s="17"/>
      <c r="G5" s="17"/>
      <c r="H5" s="17"/>
      <c r="I5" s="17"/>
      <c r="J5" s="17"/>
      <c r="K5" s="17"/>
      <c r="L5" s="106" t="s">
        <v>1211</v>
      </c>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7"/>
      <c r="AZ5" s="17"/>
      <c r="BA5" s="17"/>
      <c r="BB5" s="17"/>
      <c r="BC5" s="17"/>
      <c r="BD5" s="17"/>
      <c r="BE5" s="17"/>
      <c r="BF5" s="17"/>
      <c r="BG5" s="17"/>
      <c r="BH5" s="17"/>
      <c r="BI5" s="94"/>
    </row>
    <row r="6" spans="2:61" ht="15" customHeight="1" x14ac:dyDescent="0.25">
      <c r="B6" s="4"/>
      <c r="C6" s="9"/>
      <c r="D6" s="9"/>
      <c r="E6" s="9"/>
      <c r="F6" s="19"/>
      <c r="G6" s="19"/>
      <c r="H6" s="19"/>
      <c r="I6" s="19"/>
      <c r="J6" s="19"/>
      <c r="K6" s="19"/>
      <c r="L6" s="19"/>
      <c r="M6" s="19"/>
      <c r="N6" s="19"/>
      <c r="O6" s="19"/>
      <c r="P6" s="19"/>
      <c r="Q6" s="19"/>
      <c r="R6" s="19"/>
      <c r="S6" s="19"/>
      <c r="T6" s="19"/>
      <c r="U6" s="19"/>
      <c r="V6" s="19"/>
      <c r="W6" s="19"/>
      <c r="X6" s="19"/>
      <c r="Y6" s="19"/>
      <c r="Z6" s="19"/>
      <c r="AA6" s="19"/>
      <c r="AB6" s="19"/>
      <c r="AC6" s="19"/>
      <c r="AD6" s="19"/>
      <c r="AE6" s="19"/>
      <c r="BF6" s="9"/>
      <c r="BG6" s="9"/>
      <c r="BH6" s="9"/>
      <c r="BI6" s="5"/>
    </row>
    <row r="7" spans="2:61" hidden="1" x14ac:dyDescent="0.25">
      <c r="B7" s="4"/>
      <c r="P7" s="20">
        <v>1</v>
      </c>
      <c r="Q7" s="20">
        <v>2</v>
      </c>
      <c r="R7" s="20">
        <v>3</v>
      </c>
      <c r="S7" s="20">
        <v>4</v>
      </c>
      <c r="T7" s="20">
        <v>5</v>
      </c>
      <c r="U7" s="20">
        <v>6</v>
      </c>
      <c r="V7" s="20">
        <v>7</v>
      </c>
      <c r="W7" s="20">
        <v>8</v>
      </c>
      <c r="X7" s="20">
        <v>9</v>
      </c>
      <c r="Y7" s="20">
        <v>10</v>
      </c>
      <c r="Z7" s="20">
        <v>11</v>
      </c>
      <c r="AA7" s="20">
        <v>12</v>
      </c>
      <c r="AB7" s="20">
        <v>13</v>
      </c>
      <c r="AC7" s="20">
        <v>14</v>
      </c>
      <c r="AD7" s="20">
        <v>15</v>
      </c>
      <c r="AE7" s="20">
        <v>16</v>
      </c>
      <c r="AF7" s="20">
        <v>17</v>
      </c>
      <c r="AG7" s="20">
        <v>18</v>
      </c>
      <c r="AH7" s="20">
        <v>19</v>
      </c>
      <c r="AI7" s="20">
        <v>20</v>
      </c>
      <c r="AJ7" s="20">
        <v>21</v>
      </c>
      <c r="AK7" s="20">
        <v>22</v>
      </c>
      <c r="AL7" s="20">
        <v>23</v>
      </c>
      <c r="AM7" s="20">
        <v>24</v>
      </c>
      <c r="AN7" s="20">
        <v>25</v>
      </c>
      <c r="AO7" s="20">
        <v>26</v>
      </c>
      <c r="AP7" s="20">
        <v>27</v>
      </c>
      <c r="AQ7" s="20">
        <v>28</v>
      </c>
      <c r="AR7" s="20">
        <v>29</v>
      </c>
      <c r="AS7" s="20">
        <v>30</v>
      </c>
      <c r="AT7" s="20">
        <v>31</v>
      </c>
      <c r="AU7" s="20">
        <v>32</v>
      </c>
      <c r="BI7" s="5"/>
    </row>
    <row r="8" spans="2:61" hidden="1" x14ac:dyDescent="0.25">
      <c r="B8" s="4"/>
      <c r="BI8" s="5"/>
    </row>
    <row r="9" spans="2:61" hidden="1" x14ac:dyDescent="0.25">
      <c r="B9" s="4"/>
      <c r="BI9" s="5"/>
    </row>
    <row r="10" spans="2:61" ht="14.45" hidden="1" customHeight="1" x14ac:dyDescent="0.25">
      <c r="B10" s="4"/>
      <c r="BI10" s="5"/>
    </row>
    <row r="11" spans="2:61" ht="18.75" hidden="1" x14ac:dyDescent="0.3">
      <c r="B11" s="4"/>
      <c r="F11" s="23"/>
      <c r="BI11" s="5"/>
    </row>
    <row r="12" spans="2:61" ht="14.1" hidden="1" customHeight="1" x14ac:dyDescent="0.25">
      <c r="B12" s="4"/>
      <c r="BI12" s="5"/>
    </row>
    <row r="13" spans="2:61" ht="9.9499999999999993" customHeight="1" x14ac:dyDescent="0.25">
      <c r="B13" s="4"/>
      <c r="C13" s="118" t="s">
        <v>1212</v>
      </c>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9"/>
      <c r="AR13" s="143" t="s">
        <v>1090</v>
      </c>
      <c r="AS13" s="144"/>
      <c r="AT13" s="147" t="s">
        <v>1085</v>
      </c>
      <c r="AU13" s="148"/>
      <c r="AV13" s="148"/>
      <c r="AW13" s="148"/>
      <c r="AX13" s="148"/>
      <c r="AY13" s="148"/>
      <c r="AZ13" s="148"/>
      <c r="BA13" s="148"/>
      <c r="BB13" s="148"/>
      <c r="BC13" s="148"/>
      <c r="BD13" s="148"/>
      <c r="BE13" s="148"/>
      <c r="BF13" s="148"/>
      <c r="BG13" s="148"/>
      <c r="BH13" s="149"/>
      <c r="BI13" s="5"/>
    </row>
    <row r="14" spans="2:61" ht="9.9499999999999993" customHeight="1" x14ac:dyDescent="0.25">
      <c r="B14" s="4"/>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1"/>
      <c r="AR14" s="145"/>
      <c r="AS14" s="146"/>
      <c r="AT14" s="150"/>
      <c r="AU14" s="151"/>
      <c r="AV14" s="151"/>
      <c r="AW14" s="151"/>
      <c r="AX14" s="151"/>
      <c r="AY14" s="151"/>
      <c r="AZ14" s="151"/>
      <c r="BA14" s="151"/>
      <c r="BB14" s="151"/>
      <c r="BC14" s="151"/>
      <c r="BD14" s="151"/>
      <c r="BE14" s="151"/>
      <c r="BF14" s="151"/>
      <c r="BG14" s="151"/>
      <c r="BH14" s="152"/>
      <c r="BI14" s="5"/>
    </row>
    <row r="15" spans="2:61" ht="5.0999999999999996" customHeight="1" x14ac:dyDescent="0.25">
      <c r="B15" s="4"/>
      <c r="C15" s="15"/>
      <c r="D15" s="15"/>
      <c r="E15" s="15"/>
      <c r="F15" s="24"/>
      <c r="G15" s="15"/>
      <c r="H15" s="15"/>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1"/>
      <c r="AS15" s="21"/>
      <c r="BI15" s="5"/>
    </row>
    <row r="16" spans="2:61" ht="9.9499999999999993" customHeight="1" x14ac:dyDescent="0.25">
      <c r="B16" s="4"/>
      <c r="C16" s="118" t="s">
        <v>1213</v>
      </c>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9"/>
      <c r="AR16" s="143" t="s">
        <v>1090</v>
      </c>
      <c r="AS16" s="144"/>
      <c r="AT16" s="147" t="s">
        <v>1085</v>
      </c>
      <c r="AU16" s="148"/>
      <c r="AV16" s="148"/>
      <c r="AW16" s="148"/>
      <c r="AX16" s="148"/>
      <c r="AY16" s="148"/>
      <c r="AZ16" s="148"/>
      <c r="BA16" s="148"/>
      <c r="BB16" s="148"/>
      <c r="BC16" s="148"/>
      <c r="BD16" s="148"/>
      <c r="BE16" s="148"/>
      <c r="BF16" s="148"/>
      <c r="BG16" s="148"/>
      <c r="BH16" s="149"/>
      <c r="BI16" s="5"/>
    </row>
    <row r="17" spans="2:61" ht="9.9499999999999993" customHeight="1" x14ac:dyDescent="0.25">
      <c r="B17" s="4"/>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1"/>
      <c r="AR17" s="145"/>
      <c r="AS17" s="146"/>
      <c r="AT17" s="150"/>
      <c r="AU17" s="151"/>
      <c r="AV17" s="151"/>
      <c r="AW17" s="151"/>
      <c r="AX17" s="151"/>
      <c r="AY17" s="151"/>
      <c r="AZ17" s="151"/>
      <c r="BA17" s="151"/>
      <c r="BB17" s="151"/>
      <c r="BC17" s="151"/>
      <c r="BD17" s="151"/>
      <c r="BE17" s="151"/>
      <c r="BF17" s="151"/>
      <c r="BG17" s="151"/>
      <c r="BH17" s="152"/>
      <c r="BI17" s="5"/>
    </row>
    <row r="18" spans="2:61" ht="5.0999999999999996" customHeight="1" x14ac:dyDescent="0.25">
      <c r="B18" s="4"/>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6"/>
      <c r="AR18" s="22"/>
      <c r="AS18" s="22"/>
      <c r="AT18" s="22"/>
      <c r="AU18" s="22"/>
      <c r="AV18" s="22"/>
      <c r="AW18" s="22"/>
      <c r="AX18" s="22"/>
      <c r="AY18" s="22"/>
      <c r="AZ18" s="22"/>
      <c r="BA18" s="22"/>
      <c r="BB18" s="22"/>
      <c r="BC18" s="22"/>
      <c r="BD18" s="22"/>
      <c r="BE18" s="22"/>
      <c r="BF18" s="22"/>
      <c r="BG18" s="22"/>
      <c r="BH18" s="22"/>
      <c r="BI18" s="5"/>
    </row>
    <row r="19" spans="2:61" ht="9.9499999999999993" customHeight="1" x14ac:dyDescent="0.25">
      <c r="B19" s="4"/>
      <c r="C19" s="118" t="s">
        <v>1214</v>
      </c>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9"/>
      <c r="AR19" s="143" t="s">
        <v>1090</v>
      </c>
      <c r="AS19" s="144"/>
      <c r="AT19" s="147" t="s">
        <v>1085</v>
      </c>
      <c r="AU19" s="148"/>
      <c r="AV19" s="148"/>
      <c r="AW19" s="148"/>
      <c r="AX19" s="148"/>
      <c r="AY19" s="148"/>
      <c r="AZ19" s="148"/>
      <c r="BA19" s="148"/>
      <c r="BB19" s="148"/>
      <c r="BC19" s="148"/>
      <c r="BD19" s="148"/>
      <c r="BE19" s="148"/>
      <c r="BF19" s="148"/>
      <c r="BG19" s="148"/>
      <c r="BH19" s="149"/>
      <c r="BI19" s="5"/>
    </row>
    <row r="20" spans="2:61" ht="9.9499999999999993" customHeight="1" x14ac:dyDescent="0.25">
      <c r="B20" s="4"/>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1"/>
      <c r="AR20" s="145"/>
      <c r="AS20" s="146"/>
      <c r="AT20" s="150"/>
      <c r="AU20" s="151"/>
      <c r="AV20" s="151"/>
      <c r="AW20" s="151"/>
      <c r="AX20" s="151"/>
      <c r="AY20" s="151"/>
      <c r="AZ20" s="151"/>
      <c r="BA20" s="151"/>
      <c r="BB20" s="151"/>
      <c r="BC20" s="151"/>
      <c r="BD20" s="151"/>
      <c r="BE20" s="151"/>
      <c r="BF20" s="151"/>
      <c r="BG20" s="151"/>
      <c r="BH20" s="152"/>
      <c r="BI20" s="5"/>
    </row>
    <row r="21" spans="2:61" ht="5.0999999999999996" customHeight="1" x14ac:dyDescent="0.25">
      <c r="B21" s="4"/>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BI21" s="5"/>
    </row>
    <row r="22" spans="2:61" ht="14.45" customHeight="1" x14ac:dyDescent="0.25">
      <c r="B22" s="4"/>
      <c r="C22" s="118" t="s">
        <v>1215</v>
      </c>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9"/>
      <c r="AR22" s="143" t="s">
        <v>1090</v>
      </c>
      <c r="AS22" s="144"/>
      <c r="AT22" s="147" t="s">
        <v>1085</v>
      </c>
      <c r="AU22" s="148"/>
      <c r="AV22" s="148"/>
      <c r="AW22" s="148"/>
      <c r="AX22" s="148"/>
      <c r="AY22" s="148"/>
      <c r="AZ22" s="148"/>
      <c r="BA22" s="148"/>
      <c r="BB22" s="148"/>
      <c r="BC22" s="148"/>
      <c r="BD22" s="148"/>
      <c r="BE22" s="148"/>
      <c r="BF22" s="148"/>
      <c r="BG22" s="148"/>
      <c r="BH22" s="149"/>
      <c r="BI22" s="5"/>
    </row>
    <row r="23" spans="2:61" ht="14.45" customHeight="1" x14ac:dyDescent="0.25">
      <c r="B23" s="4"/>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1"/>
      <c r="AR23" s="145"/>
      <c r="AS23" s="146"/>
      <c r="AT23" s="150"/>
      <c r="AU23" s="151"/>
      <c r="AV23" s="151"/>
      <c r="AW23" s="151"/>
      <c r="AX23" s="151"/>
      <c r="AY23" s="151"/>
      <c r="AZ23" s="151"/>
      <c r="BA23" s="151"/>
      <c r="BB23" s="151"/>
      <c r="BC23" s="151"/>
      <c r="BD23" s="151"/>
      <c r="BE23" s="151"/>
      <c r="BF23" s="151"/>
      <c r="BG23" s="151"/>
      <c r="BH23" s="152"/>
      <c r="BI23" s="5"/>
    </row>
    <row r="24" spans="2:61" ht="5.0999999999999996" customHeight="1" x14ac:dyDescent="0.25">
      <c r="B24" s="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BI24" s="5"/>
    </row>
    <row r="25" spans="2:61" ht="9.9499999999999993" customHeight="1" x14ac:dyDescent="0.25">
      <c r="B25" s="4"/>
      <c r="C25" s="118" t="s">
        <v>1216</v>
      </c>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9"/>
      <c r="AR25" s="143" t="s">
        <v>1090</v>
      </c>
      <c r="AS25" s="144"/>
      <c r="AT25" s="147" t="s">
        <v>1085</v>
      </c>
      <c r="AU25" s="148"/>
      <c r="AV25" s="148"/>
      <c r="AW25" s="148"/>
      <c r="AX25" s="148"/>
      <c r="AY25" s="148"/>
      <c r="AZ25" s="148"/>
      <c r="BA25" s="148"/>
      <c r="BB25" s="148"/>
      <c r="BC25" s="148"/>
      <c r="BD25" s="148"/>
      <c r="BE25" s="148"/>
      <c r="BF25" s="148"/>
      <c r="BG25" s="148"/>
      <c r="BH25" s="149"/>
      <c r="BI25" s="5"/>
    </row>
    <row r="26" spans="2:61" ht="9.9499999999999993" customHeight="1" x14ac:dyDescent="0.25">
      <c r="B26" s="4"/>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1"/>
      <c r="AR26" s="145"/>
      <c r="AS26" s="146"/>
      <c r="AT26" s="150"/>
      <c r="AU26" s="151"/>
      <c r="AV26" s="151"/>
      <c r="AW26" s="151"/>
      <c r="AX26" s="151"/>
      <c r="AY26" s="151"/>
      <c r="AZ26" s="151"/>
      <c r="BA26" s="151"/>
      <c r="BB26" s="151"/>
      <c r="BC26" s="151"/>
      <c r="BD26" s="151"/>
      <c r="BE26" s="151"/>
      <c r="BF26" s="151"/>
      <c r="BG26" s="151"/>
      <c r="BH26" s="152"/>
      <c r="BI26" s="5"/>
    </row>
    <row r="27" spans="2:61" ht="5.0999999999999996" customHeight="1" x14ac:dyDescent="0.25">
      <c r="B27" s="4"/>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6"/>
      <c r="AR27" s="22"/>
      <c r="AS27" s="22"/>
      <c r="AT27" s="22"/>
      <c r="AU27" s="22"/>
      <c r="AV27" s="22"/>
      <c r="AW27" s="22"/>
      <c r="AX27" s="22"/>
      <c r="AY27" s="22"/>
      <c r="AZ27" s="22"/>
      <c r="BA27" s="22"/>
      <c r="BB27" s="22"/>
      <c r="BC27" s="22"/>
      <c r="BD27" s="22"/>
      <c r="BE27" s="22"/>
      <c r="BF27" s="22"/>
      <c r="BG27" s="22"/>
      <c r="BH27" s="22"/>
      <c r="BI27" s="5"/>
    </row>
    <row r="28" spans="2:61" ht="9.9499999999999993" customHeight="1" x14ac:dyDescent="0.25">
      <c r="B28" s="4"/>
      <c r="C28" s="118" t="s">
        <v>1217</v>
      </c>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9"/>
      <c r="AR28" s="143" t="s">
        <v>1090</v>
      </c>
      <c r="AS28" s="144"/>
      <c r="AT28" s="147" t="s">
        <v>1085</v>
      </c>
      <c r="AU28" s="148"/>
      <c r="AV28" s="148"/>
      <c r="AW28" s="148"/>
      <c r="AX28" s="148"/>
      <c r="AY28" s="148"/>
      <c r="AZ28" s="148"/>
      <c r="BA28" s="148"/>
      <c r="BB28" s="148"/>
      <c r="BC28" s="148"/>
      <c r="BD28" s="148"/>
      <c r="BE28" s="148"/>
      <c r="BF28" s="148"/>
      <c r="BG28" s="148"/>
      <c r="BH28" s="149"/>
      <c r="BI28" s="5"/>
    </row>
    <row r="29" spans="2:61" ht="9.9499999999999993" customHeight="1" x14ac:dyDescent="0.25">
      <c r="B29" s="4"/>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1"/>
      <c r="AR29" s="145"/>
      <c r="AS29" s="146"/>
      <c r="AT29" s="150"/>
      <c r="AU29" s="151"/>
      <c r="AV29" s="151"/>
      <c r="AW29" s="151"/>
      <c r="AX29" s="151"/>
      <c r="AY29" s="151"/>
      <c r="AZ29" s="151"/>
      <c r="BA29" s="151"/>
      <c r="BB29" s="151"/>
      <c r="BC29" s="151"/>
      <c r="BD29" s="151"/>
      <c r="BE29" s="151"/>
      <c r="BF29" s="151"/>
      <c r="BG29" s="151"/>
      <c r="BH29" s="152"/>
      <c r="BI29" s="5"/>
    </row>
    <row r="30" spans="2:61" ht="5.0999999999999996" customHeight="1" x14ac:dyDescent="0.25">
      <c r="B30" s="4"/>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BI30" s="5"/>
    </row>
    <row r="31" spans="2:61" ht="9.9499999999999993" customHeight="1" x14ac:dyDescent="0.25">
      <c r="B31" s="4"/>
      <c r="C31" s="118" t="s">
        <v>1218</v>
      </c>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9"/>
      <c r="AR31" s="154" t="s">
        <v>1090</v>
      </c>
      <c r="AS31" s="155"/>
      <c r="AT31" s="147" t="s">
        <v>1085</v>
      </c>
      <c r="AU31" s="148"/>
      <c r="AV31" s="148"/>
      <c r="AW31" s="148"/>
      <c r="AX31" s="148"/>
      <c r="AY31" s="148"/>
      <c r="AZ31" s="148"/>
      <c r="BA31" s="148"/>
      <c r="BB31" s="148"/>
      <c r="BC31" s="148"/>
      <c r="BD31" s="148"/>
      <c r="BE31" s="148"/>
      <c r="BF31" s="148"/>
      <c r="BG31" s="148"/>
      <c r="BH31" s="149"/>
      <c r="BI31" s="5"/>
    </row>
    <row r="32" spans="2:61" ht="9.9499999999999993" customHeight="1" x14ac:dyDescent="0.25">
      <c r="B32" s="4"/>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1"/>
      <c r="AR32" s="156"/>
      <c r="AS32" s="157"/>
      <c r="AT32" s="150"/>
      <c r="AU32" s="151"/>
      <c r="AV32" s="151"/>
      <c r="AW32" s="151"/>
      <c r="AX32" s="151"/>
      <c r="AY32" s="151"/>
      <c r="AZ32" s="151"/>
      <c r="BA32" s="151"/>
      <c r="BB32" s="151"/>
      <c r="BC32" s="151"/>
      <c r="BD32" s="151"/>
      <c r="BE32" s="151"/>
      <c r="BF32" s="151"/>
      <c r="BG32" s="151"/>
      <c r="BH32" s="152"/>
      <c r="BI32" s="5"/>
    </row>
    <row r="33" spans="2:61" ht="5.0999999999999996" customHeight="1" x14ac:dyDescent="0.25">
      <c r="B33" s="4"/>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BI33" s="5"/>
    </row>
    <row r="34" spans="2:61" ht="9.9499999999999993" customHeight="1" x14ac:dyDescent="0.25">
      <c r="B34" s="4"/>
      <c r="C34" s="118" t="s">
        <v>1219</v>
      </c>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9"/>
      <c r="AR34" s="143" t="s">
        <v>1090</v>
      </c>
      <c r="AS34" s="144"/>
      <c r="AT34" s="147" t="s">
        <v>1085</v>
      </c>
      <c r="AU34" s="148"/>
      <c r="AV34" s="148"/>
      <c r="AW34" s="148"/>
      <c r="AX34" s="148"/>
      <c r="AY34" s="148"/>
      <c r="AZ34" s="148"/>
      <c r="BA34" s="148"/>
      <c r="BB34" s="148"/>
      <c r="BC34" s="148"/>
      <c r="BD34" s="148"/>
      <c r="BE34" s="148"/>
      <c r="BF34" s="148"/>
      <c r="BG34" s="148"/>
      <c r="BH34" s="149"/>
      <c r="BI34" s="5"/>
    </row>
    <row r="35" spans="2:61" ht="9.9499999999999993" customHeight="1" x14ac:dyDescent="0.25">
      <c r="B35" s="4"/>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1"/>
      <c r="AR35" s="145"/>
      <c r="AS35" s="146"/>
      <c r="AT35" s="150"/>
      <c r="AU35" s="151"/>
      <c r="AV35" s="151"/>
      <c r="AW35" s="151"/>
      <c r="AX35" s="151"/>
      <c r="AY35" s="151"/>
      <c r="AZ35" s="151"/>
      <c r="BA35" s="151"/>
      <c r="BB35" s="151"/>
      <c r="BC35" s="151"/>
      <c r="BD35" s="151"/>
      <c r="BE35" s="151"/>
      <c r="BF35" s="151"/>
      <c r="BG35" s="151"/>
      <c r="BH35" s="152"/>
      <c r="BI35" s="5"/>
    </row>
    <row r="36" spans="2:61" ht="5.0999999999999996" customHeight="1" x14ac:dyDescent="0.25">
      <c r="B36" s="4"/>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BI36" s="5"/>
    </row>
    <row r="37" spans="2:61" ht="9.9499999999999993" customHeight="1" x14ac:dyDescent="0.25">
      <c r="B37" s="4"/>
      <c r="C37" s="118" t="s">
        <v>1220</v>
      </c>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9"/>
      <c r="AR37" s="143" t="s">
        <v>1090</v>
      </c>
      <c r="AS37" s="144"/>
      <c r="AT37" s="147" t="s">
        <v>1085</v>
      </c>
      <c r="AU37" s="148"/>
      <c r="AV37" s="148"/>
      <c r="AW37" s="148"/>
      <c r="AX37" s="148"/>
      <c r="AY37" s="148"/>
      <c r="AZ37" s="148"/>
      <c r="BA37" s="148"/>
      <c r="BB37" s="148"/>
      <c r="BC37" s="148"/>
      <c r="BD37" s="148"/>
      <c r="BE37" s="148"/>
      <c r="BF37" s="148"/>
      <c r="BG37" s="148"/>
      <c r="BH37" s="149"/>
      <c r="BI37" s="5"/>
    </row>
    <row r="38" spans="2:61" ht="9.9499999999999993" customHeight="1" x14ac:dyDescent="0.25">
      <c r="B38" s="4"/>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1"/>
      <c r="AR38" s="145"/>
      <c r="AS38" s="146"/>
      <c r="AT38" s="150"/>
      <c r="AU38" s="151"/>
      <c r="AV38" s="151"/>
      <c r="AW38" s="151"/>
      <c r="AX38" s="151"/>
      <c r="AY38" s="151"/>
      <c r="AZ38" s="151"/>
      <c r="BA38" s="151"/>
      <c r="BB38" s="151"/>
      <c r="BC38" s="151"/>
      <c r="BD38" s="151"/>
      <c r="BE38" s="151"/>
      <c r="BF38" s="151"/>
      <c r="BG38" s="151"/>
      <c r="BH38" s="152"/>
      <c r="BI38" s="5"/>
    </row>
    <row r="39" spans="2:61" ht="5.0999999999999996" customHeight="1" x14ac:dyDescent="0.25">
      <c r="B39" s="4"/>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BI39" s="5"/>
    </row>
    <row r="40" spans="2:61" ht="9.9499999999999993" customHeight="1" x14ac:dyDescent="0.25">
      <c r="B40" s="4"/>
      <c r="C40" s="118" t="s">
        <v>1221</v>
      </c>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9"/>
      <c r="AR40" s="143" t="s">
        <v>1090</v>
      </c>
      <c r="AS40" s="144"/>
      <c r="AT40" s="147" t="s">
        <v>1085</v>
      </c>
      <c r="AU40" s="148"/>
      <c r="AV40" s="148"/>
      <c r="AW40" s="148"/>
      <c r="AX40" s="148"/>
      <c r="AY40" s="148"/>
      <c r="AZ40" s="148"/>
      <c r="BA40" s="148"/>
      <c r="BB40" s="148"/>
      <c r="BC40" s="148"/>
      <c r="BD40" s="148"/>
      <c r="BE40" s="148"/>
      <c r="BF40" s="148"/>
      <c r="BG40" s="148"/>
      <c r="BH40" s="149"/>
      <c r="BI40" s="5"/>
    </row>
    <row r="41" spans="2:61" ht="9.9499999999999993" customHeight="1" x14ac:dyDescent="0.25">
      <c r="B41" s="4"/>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1"/>
      <c r="AR41" s="145"/>
      <c r="AS41" s="146"/>
      <c r="AT41" s="150"/>
      <c r="AU41" s="151"/>
      <c r="AV41" s="151"/>
      <c r="AW41" s="151"/>
      <c r="AX41" s="151"/>
      <c r="AY41" s="151"/>
      <c r="AZ41" s="151"/>
      <c r="BA41" s="151"/>
      <c r="BB41" s="151"/>
      <c r="BC41" s="151"/>
      <c r="BD41" s="151"/>
      <c r="BE41" s="151"/>
      <c r="BF41" s="151"/>
      <c r="BG41" s="151"/>
      <c r="BH41" s="152"/>
      <c r="BI41" s="5"/>
    </row>
    <row r="42" spans="2:61" ht="5.0999999999999996" customHeight="1" x14ac:dyDescent="0.25">
      <c r="B42" s="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BI42" s="5"/>
    </row>
    <row r="43" spans="2:61" x14ac:dyDescent="0.25">
      <c r="B43" s="4"/>
      <c r="C43" s="118" t="s">
        <v>1222</v>
      </c>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9"/>
      <c r="AR43" s="143" t="s">
        <v>1084</v>
      </c>
      <c r="AS43" s="144"/>
      <c r="AT43" s="147" t="s">
        <v>1085</v>
      </c>
      <c r="AU43" s="148"/>
      <c r="AV43" s="148"/>
      <c r="AW43" s="148"/>
      <c r="AX43" s="148"/>
      <c r="AY43" s="148"/>
      <c r="AZ43" s="148"/>
      <c r="BA43" s="148"/>
      <c r="BB43" s="148"/>
      <c r="BC43" s="148"/>
      <c r="BD43" s="148"/>
      <c r="BE43" s="148"/>
      <c r="BF43" s="148"/>
      <c r="BG43" s="148"/>
      <c r="BH43" s="149"/>
      <c r="BI43" s="5"/>
    </row>
    <row r="44" spans="2:61" x14ac:dyDescent="0.25">
      <c r="B44" s="4"/>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1"/>
      <c r="AR44" s="145"/>
      <c r="AS44" s="146"/>
      <c r="AT44" s="150"/>
      <c r="AU44" s="151"/>
      <c r="AV44" s="151"/>
      <c r="AW44" s="151"/>
      <c r="AX44" s="151"/>
      <c r="AY44" s="151"/>
      <c r="AZ44" s="151"/>
      <c r="BA44" s="151"/>
      <c r="BB44" s="151"/>
      <c r="BC44" s="151"/>
      <c r="BD44" s="151"/>
      <c r="BE44" s="151"/>
      <c r="BF44" s="151"/>
      <c r="BG44" s="151"/>
      <c r="BH44" s="152"/>
      <c r="BI44" s="5"/>
    </row>
    <row r="45" spans="2:61" ht="5.0999999999999996" customHeight="1" x14ac:dyDescent="0.25">
      <c r="B45" s="4"/>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BI45" s="5"/>
    </row>
    <row r="46" spans="2:61" x14ac:dyDescent="0.25">
      <c r="B46" s="4"/>
      <c r="C46" s="118" t="s">
        <v>1223</v>
      </c>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9"/>
      <c r="AR46" s="143" t="s">
        <v>1084</v>
      </c>
      <c r="AS46" s="144"/>
      <c r="AT46" s="147" t="s">
        <v>1085</v>
      </c>
      <c r="AU46" s="148"/>
      <c r="AV46" s="148"/>
      <c r="AW46" s="148"/>
      <c r="AX46" s="148"/>
      <c r="AY46" s="148"/>
      <c r="AZ46" s="148"/>
      <c r="BA46" s="148"/>
      <c r="BB46" s="148"/>
      <c r="BC46" s="148"/>
      <c r="BD46" s="148"/>
      <c r="BE46" s="148"/>
      <c r="BF46" s="148"/>
      <c r="BG46" s="148"/>
      <c r="BH46" s="149"/>
      <c r="BI46" s="5"/>
    </row>
    <row r="47" spans="2:61" x14ac:dyDescent="0.25">
      <c r="B47" s="4"/>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1"/>
      <c r="AR47" s="145"/>
      <c r="AS47" s="146"/>
      <c r="AT47" s="150"/>
      <c r="AU47" s="151"/>
      <c r="AV47" s="151"/>
      <c r="AW47" s="151"/>
      <c r="AX47" s="151"/>
      <c r="AY47" s="151"/>
      <c r="AZ47" s="151"/>
      <c r="BA47" s="151"/>
      <c r="BB47" s="151"/>
      <c r="BC47" s="151"/>
      <c r="BD47" s="151"/>
      <c r="BE47" s="151"/>
      <c r="BF47" s="151"/>
      <c r="BG47" s="151"/>
      <c r="BH47" s="152"/>
      <c r="BI47" s="5"/>
    </row>
    <row r="48" spans="2:61" ht="14.45" customHeight="1" x14ac:dyDescent="0.25">
      <c r="B48" s="6"/>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8"/>
    </row>
    <row r="49" ht="14.45" customHeight="1" x14ac:dyDescent="0.25"/>
    <row r="50" ht="14.45" customHeight="1" x14ac:dyDescent="0.25"/>
  </sheetData>
  <mergeCells count="38">
    <mergeCell ref="Q3:AU4"/>
    <mergeCell ref="C13:AQ14"/>
    <mergeCell ref="AR13:AS14"/>
    <mergeCell ref="AT13:BH14"/>
    <mergeCell ref="C16:AQ17"/>
    <mergeCell ref="AR16:AS17"/>
    <mergeCell ref="AT16:BH17"/>
    <mergeCell ref="L5:AX5"/>
    <mergeCell ref="C31:AQ32"/>
    <mergeCell ref="AR31:AS32"/>
    <mergeCell ref="AT31:BH32"/>
    <mergeCell ref="C19:AQ20"/>
    <mergeCell ref="AR19:AS20"/>
    <mergeCell ref="AT19:BH20"/>
    <mergeCell ref="C22:AQ23"/>
    <mergeCell ref="AR22:AS23"/>
    <mergeCell ref="AT22:BH23"/>
    <mergeCell ref="C25:AQ26"/>
    <mergeCell ref="AR25:AS26"/>
    <mergeCell ref="AT25:BH26"/>
    <mergeCell ref="C28:AQ29"/>
    <mergeCell ref="AR28:AS29"/>
    <mergeCell ref="AT28:BH29"/>
    <mergeCell ref="AT46:BH47"/>
    <mergeCell ref="AR46:AS47"/>
    <mergeCell ref="C46:AQ47"/>
    <mergeCell ref="AT34:BH35"/>
    <mergeCell ref="AR34:AS35"/>
    <mergeCell ref="C34:AQ35"/>
    <mergeCell ref="AT40:BH41"/>
    <mergeCell ref="AR40:AS41"/>
    <mergeCell ref="C40:AQ41"/>
    <mergeCell ref="C43:AQ44"/>
    <mergeCell ref="AR43:AS44"/>
    <mergeCell ref="AT43:BH44"/>
    <mergeCell ref="C37:AQ38"/>
    <mergeCell ref="AR37:AS38"/>
    <mergeCell ref="AT37:BH38"/>
  </mergeCells>
  <conditionalFormatting sqref="AR13:AS14">
    <cfRule type="notContainsBlanks" dxfId="54" priority="23">
      <formula>LEN(TRIM(AR13))&gt;0</formula>
    </cfRule>
  </conditionalFormatting>
  <conditionalFormatting sqref="AR16:AS17">
    <cfRule type="notContainsBlanks" dxfId="53" priority="22">
      <formula>LEN(TRIM(AR16))&gt;0</formula>
    </cfRule>
  </conditionalFormatting>
  <conditionalFormatting sqref="AR19:AS20">
    <cfRule type="notContainsBlanks" dxfId="52" priority="1">
      <formula>LEN(TRIM(AR19))&gt;0</formula>
    </cfRule>
  </conditionalFormatting>
  <conditionalFormatting sqref="AR22:AS23">
    <cfRule type="notContainsBlanks" dxfId="51" priority="4">
      <formula>LEN(TRIM(AR22))&gt;0</formula>
    </cfRule>
  </conditionalFormatting>
  <conditionalFormatting sqref="AR25:AS26">
    <cfRule type="notContainsBlanks" dxfId="50" priority="19">
      <formula>LEN(TRIM(AR25))&gt;0</formula>
    </cfRule>
  </conditionalFormatting>
  <conditionalFormatting sqref="AR28:AS29">
    <cfRule type="notContainsBlanks" dxfId="49" priority="16">
      <formula>LEN(TRIM(AR28))&gt;0</formula>
    </cfRule>
  </conditionalFormatting>
  <conditionalFormatting sqref="AR31:AS32">
    <cfRule type="notContainsBlanks" dxfId="48" priority="10">
      <formula>LEN(TRIM(AR31))&gt;0</formula>
    </cfRule>
  </conditionalFormatting>
  <conditionalFormatting sqref="AR34:AS35 AR37:AS38 AR40:AS41 AR43:AS44 AR46:AS47">
    <cfRule type="notContainsBlanks" dxfId="47" priority="13">
      <formula>LEN(TRIM(AR34))&gt;0</formula>
    </cfRule>
  </conditionalFormatting>
  <conditionalFormatting sqref="AT13:BH14">
    <cfRule type="cellIs" dxfId="46" priority="26" operator="notEqual">
      <formula>"Información Faltante"</formula>
    </cfRule>
    <cfRule type="cellIs" dxfId="45" priority="27" operator="equal">
      <formula>"Información Faltante"</formula>
    </cfRule>
  </conditionalFormatting>
  <conditionalFormatting sqref="AT16:BH17">
    <cfRule type="cellIs" dxfId="44" priority="24" operator="notEqual">
      <formula>"Información Faltante"</formula>
    </cfRule>
    <cfRule type="cellIs" dxfId="43" priority="25" operator="equal">
      <formula>"Información Faltante"</formula>
    </cfRule>
  </conditionalFormatting>
  <conditionalFormatting sqref="AT19:BH20">
    <cfRule type="cellIs" dxfId="42" priority="2" operator="notEqual">
      <formula>"Información Faltante"</formula>
    </cfRule>
    <cfRule type="cellIs" dxfId="41" priority="3" operator="equal">
      <formula>"Información Faltante"</formula>
    </cfRule>
  </conditionalFormatting>
  <conditionalFormatting sqref="AT22:BH23">
    <cfRule type="cellIs" dxfId="40" priority="5" operator="notEqual">
      <formula>"Información Faltante"</formula>
    </cfRule>
    <cfRule type="cellIs" dxfId="39" priority="6" operator="equal">
      <formula>"Información Faltante"</formula>
    </cfRule>
  </conditionalFormatting>
  <conditionalFormatting sqref="AT25:BH26">
    <cfRule type="cellIs" dxfId="38" priority="20" operator="notEqual">
      <formula>"Información Faltante"</formula>
    </cfRule>
    <cfRule type="cellIs" dxfId="37" priority="21" operator="equal">
      <formula>"Información Faltante"</formula>
    </cfRule>
  </conditionalFormatting>
  <conditionalFormatting sqref="AT28:BH29">
    <cfRule type="cellIs" dxfId="36" priority="17" operator="notEqual">
      <formula>"Información Faltante"</formula>
    </cfRule>
    <cfRule type="cellIs" dxfId="35" priority="18" operator="equal">
      <formula>"Información Faltante"</formula>
    </cfRule>
  </conditionalFormatting>
  <conditionalFormatting sqref="AT31:BH32">
    <cfRule type="cellIs" dxfId="34" priority="11" operator="notEqual">
      <formula>"Información Faltante"</formula>
    </cfRule>
    <cfRule type="cellIs" dxfId="33" priority="12" operator="equal">
      <formula>"Información Faltante"</formula>
    </cfRule>
  </conditionalFormatting>
  <conditionalFormatting sqref="AT34:BH35 AT37:BH38 AT40:BH41 AT43:BH44 AT46:BH47">
    <cfRule type="cellIs" dxfId="32" priority="14" operator="notEqual">
      <formula>"Información Faltante"</formula>
    </cfRule>
    <cfRule type="cellIs" dxfId="31" priority="15" operator="equal">
      <formula>"Información Faltante"</formula>
    </cfRule>
  </conditionalFormatting>
  <dataValidations count="1">
    <dataValidation type="list" allowBlank="1" showInputMessage="1" showErrorMessage="1" sqref="AR16:AS17 AR19:AR20 AR25:AS26 AR28:AS29 AR22:AR23 AR13:AS14 AR31:AR32 AR34:AR35 AR37:AR38 AR40:AR41 AR43:AR44 AR46:AR47" xr:uid="{86DAF6A7-67CC-4B50-B064-ABB48B5A5752}">
      <formula1>"SI,NO"</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23A2C-B917-4362-B803-9934A36CE045}">
  <dimension ref="B1:BI57"/>
  <sheetViews>
    <sheetView showGridLines="0" zoomScale="67" zoomScaleNormal="67" workbookViewId="0">
      <selection activeCell="CG37" sqref="CG37"/>
    </sheetView>
  </sheetViews>
  <sheetFormatPr baseColWidth="10" defaultColWidth="8.7109375" defaultRowHeight="15" x14ac:dyDescent="0.25"/>
  <cols>
    <col min="1" max="84" width="2.5703125" customWidth="1"/>
  </cols>
  <sheetData>
    <row r="1" spans="2:61" x14ac:dyDescent="0.25">
      <c r="B1" s="20">
        <v>1</v>
      </c>
      <c r="C1" s="20">
        <v>2</v>
      </c>
      <c r="D1" s="20">
        <v>3</v>
      </c>
      <c r="E1" s="20" t="s">
        <v>1123</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row>
    <row r="2" spans="2:61"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2:61" ht="15" customHeight="1" x14ac:dyDescent="0.25">
      <c r="B3" s="91"/>
      <c r="C3" s="20"/>
      <c r="D3" s="20"/>
      <c r="E3" s="20"/>
      <c r="F3" s="20"/>
      <c r="G3" s="20"/>
      <c r="H3" s="20"/>
      <c r="I3" s="20"/>
      <c r="J3" s="20"/>
      <c r="K3" s="20"/>
      <c r="L3" s="20"/>
      <c r="M3" s="20"/>
      <c r="N3" s="20"/>
      <c r="O3" s="20"/>
      <c r="P3" s="20"/>
      <c r="Q3" s="107" t="s">
        <v>0</v>
      </c>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20"/>
      <c r="AW3" s="20"/>
      <c r="AX3" s="20"/>
      <c r="AY3" s="20"/>
      <c r="AZ3" s="20"/>
      <c r="BA3" s="20"/>
      <c r="BB3" s="20"/>
      <c r="BC3" s="20"/>
      <c r="BD3" s="20"/>
      <c r="BE3" s="20"/>
      <c r="BF3" s="20"/>
      <c r="BG3" s="20"/>
      <c r="BH3" s="20"/>
      <c r="BI3" s="92"/>
    </row>
    <row r="4" spans="2:61" ht="15" customHeight="1" x14ac:dyDescent="0.25">
      <c r="B4" s="91"/>
      <c r="C4" s="20"/>
      <c r="D4" s="20"/>
      <c r="E4" s="20"/>
      <c r="F4" s="20"/>
      <c r="G4" s="20"/>
      <c r="H4" s="20"/>
      <c r="I4" s="20"/>
      <c r="J4" s="20"/>
      <c r="K4" s="20"/>
      <c r="L4" s="20"/>
      <c r="M4" s="20"/>
      <c r="N4" s="20"/>
      <c r="O4" s="20"/>
      <c r="P4" s="20"/>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20"/>
      <c r="AW4" s="20"/>
      <c r="AX4" s="20"/>
      <c r="AY4" s="20"/>
      <c r="AZ4" s="20"/>
      <c r="BA4" s="20"/>
      <c r="BB4" s="20"/>
      <c r="BC4" s="20"/>
      <c r="BD4" s="20"/>
      <c r="BE4" s="20"/>
      <c r="BF4" s="20"/>
      <c r="BG4" s="20"/>
      <c r="BH4" s="20"/>
      <c r="BI4" s="92"/>
    </row>
    <row r="5" spans="2:61" s="13" customFormat="1" ht="30" customHeight="1" x14ac:dyDescent="0.3">
      <c r="B5" s="10"/>
      <c r="P5" s="106" t="s">
        <v>1224</v>
      </c>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1"/>
      <c r="AW5" s="11"/>
      <c r="AX5" s="11"/>
      <c r="AY5" s="11"/>
      <c r="AZ5" s="11"/>
      <c r="BA5" s="11"/>
      <c r="BB5" s="11"/>
      <c r="BC5" s="11"/>
      <c r="BD5" s="11"/>
      <c r="BE5" s="11"/>
      <c r="BF5" s="11"/>
      <c r="BG5" s="11"/>
      <c r="BH5" s="11"/>
      <c r="BI5" s="12"/>
    </row>
    <row r="6" spans="2:61" ht="15" customHeight="1" x14ac:dyDescent="0.25">
      <c r="B6" s="4"/>
      <c r="C6" s="9"/>
      <c r="D6" s="9"/>
      <c r="E6" s="9"/>
      <c r="F6" s="19"/>
      <c r="G6" s="19"/>
      <c r="H6" s="19"/>
      <c r="I6" s="19"/>
      <c r="J6" s="19"/>
      <c r="K6" s="19"/>
      <c r="L6" s="19"/>
      <c r="M6" s="19"/>
      <c r="N6" s="19"/>
      <c r="O6" s="19"/>
      <c r="BF6" s="9"/>
      <c r="BG6" s="9"/>
      <c r="BH6" s="9"/>
      <c r="BI6" s="5"/>
    </row>
    <row r="7" spans="2:61" hidden="1" x14ac:dyDescent="0.25">
      <c r="B7" s="4"/>
      <c r="P7" s="20">
        <v>1</v>
      </c>
      <c r="Q7" s="20">
        <v>2</v>
      </c>
      <c r="R7" s="20">
        <v>3</v>
      </c>
      <c r="S7" s="20">
        <v>4</v>
      </c>
      <c r="T7" s="20">
        <v>5</v>
      </c>
      <c r="U7" s="20">
        <v>6</v>
      </c>
      <c r="V7" s="20">
        <v>7</v>
      </c>
      <c r="W7" s="20">
        <v>8</v>
      </c>
      <c r="X7" s="20">
        <v>9</v>
      </c>
      <c r="Y7" s="20">
        <v>10</v>
      </c>
      <c r="Z7" s="20">
        <v>11</v>
      </c>
      <c r="AA7" s="20">
        <v>12</v>
      </c>
      <c r="AB7" s="20">
        <v>13</v>
      </c>
      <c r="AC7" s="20">
        <v>14</v>
      </c>
      <c r="AD7" s="20">
        <v>15</v>
      </c>
      <c r="AE7" s="20">
        <v>16</v>
      </c>
      <c r="AF7" s="20">
        <v>17</v>
      </c>
      <c r="AG7" s="20">
        <v>18</v>
      </c>
      <c r="AH7" s="20">
        <v>19</v>
      </c>
      <c r="AI7" s="20">
        <v>20</v>
      </c>
      <c r="AJ7" s="20">
        <v>21</v>
      </c>
      <c r="AK7" s="20">
        <v>22</v>
      </c>
      <c r="AL7" s="20">
        <v>23</v>
      </c>
      <c r="AM7" s="20">
        <v>24</v>
      </c>
      <c r="AN7" s="20">
        <v>25</v>
      </c>
      <c r="AO7" s="20">
        <v>26</v>
      </c>
      <c r="AP7" s="20">
        <v>27</v>
      </c>
      <c r="AQ7" s="20">
        <v>28</v>
      </c>
      <c r="AR7" s="20">
        <v>29</v>
      </c>
      <c r="AS7" s="20">
        <v>30</v>
      </c>
      <c r="AT7" s="20">
        <v>31</v>
      </c>
      <c r="AU7" s="20">
        <v>32</v>
      </c>
      <c r="BI7" s="5"/>
    </row>
    <row r="8" spans="2:61" hidden="1" x14ac:dyDescent="0.25">
      <c r="B8" s="4"/>
      <c r="BI8" s="5"/>
    </row>
    <row r="9" spans="2:61" hidden="1" x14ac:dyDescent="0.25">
      <c r="B9" s="4"/>
      <c r="BI9" s="5"/>
    </row>
    <row r="10" spans="2:61" ht="14.45" hidden="1" customHeight="1" x14ac:dyDescent="0.25">
      <c r="B10" s="4"/>
      <c r="BI10" s="5"/>
    </row>
    <row r="11" spans="2:61" ht="18.75" hidden="1" x14ac:dyDescent="0.3">
      <c r="B11" s="4"/>
      <c r="F11" s="23"/>
      <c r="BI11" s="5"/>
    </row>
    <row r="12" spans="2:61" ht="14.45" hidden="1" customHeight="1" x14ac:dyDescent="0.25">
      <c r="B12" s="4"/>
      <c r="BI12" s="5"/>
    </row>
    <row r="13" spans="2:61" ht="14.45" customHeight="1" x14ac:dyDescent="0.25">
      <c r="B13" s="4"/>
      <c r="C13" s="118" t="s">
        <v>1225</v>
      </c>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9"/>
      <c r="AR13" s="143" t="s">
        <v>1090</v>
      </c>
      <c r="AS13" s="144"/>
      <c r="AT13" s="147" t="s">
        <v>1085</v>
      </c>
      <c r="AU13" s="148"/>
      <c r="AV13" s="148"/>
      <c r="AW13" s="148"/>
      <c r="AX13" s="148"/>
      <c r="AY13" s="148"/>
      <c r="AZ13" s="148"/>
      <c r="BA13" s="148"/>
      <c r="BB13" s="148"/>
      <c r="BC13" s="148"/>
      <c r="BD13" s="148"/>
      <c r="BE13" s="148"/>
      <c r="BF13" s="148"/>
      <c r="BG13" s="148"/>
      <c r="BH13" s="149"/>
      <c r="BI13" s="5"/>
    </row>
    <row r="14" spans="2:61" ht="20.45" customHeight="1" x14ac:dyDescent="0.25">
      <c r="B14" s="4"/>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1"/>
      <c r="AR14" s="145"/>
      <c r="AS14" s="146"/>
      <c r="AT14" s="150"/>
      <c r="AU14" s="151"/>
      <c r="AV14" s="151"/>
      <c r="AW14" s="151"/>
      <c r="AX14" s="151"/>
      <c r="AY14" s="151"/>
      <c r="AZ14" s="151"/>
      <c r="BA14" s="151"/>
      <c r="BB14" s="151"/>
      <c r="BC14" s="151"/>
      <c r="BD14" s="151"/>
      <c r="BE14" s="151"/>
      <c r="BF14" s="151"/>
      <c r="BG14" s="151"/>
      <c r="BH14" s="152"/>
      <c r="BI14" s="5"/>
    </row>
    <row r="15" spans="2:61" ht="5.0999999999999996" customHeight="1" x14ac:dyDescent="0.25">
      <c r="B15" s="4"/>
      <c r="C15" s="15"/>
      <c r="D15" s="15"/>
      <c r="E15" s="15"/>
      <c r="F15" s="24"/>
      <c r="G15" s="15"/>
      <c r="H15" s="15"/>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1"/>
      <c r="AS15" s="21"/>
      <c r="BI15" s="5"/>
    </row>
    <row r="16" spans="2:61" ht="14.45" customHeight="1" x14ac:dyDescent="0.25">
      <c r="B16" s="4"/>
      <c r="C16" s="118" t="s">
        <v>1226</v>
      </c>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9"/>
      <c r="AR16" s="143" t="s">
        <v>1090</v>
      </c>
      <c r="AS16" s="144"/>
      <c r="AT16" s="147" t="s">
        <v>1085</v>
      </c>
      <c r="AU16" s="148"/>
      <c r="AV16" s="148"/>
      <c r="AW16" s="148"/>
      <c r="AX16" s="148"/>
      <c r="AY16" s="148"/>
      <c r="AZ16" s="148"/>
      <c r="BA16" s="148"/>
      <c r="BB16" s="148"/>
      <c r="BC16" s="148"/>
      <c r="BD16" s="148"/>
      <c r="BE16" s="148"/>
      <c r="BF16" s="148"/>
      <c r="BG16" s="148"/>
      <c r="BH16" s="149"/>
      <c r="BI16" s="5"/>
    </row>
    <row r="17" spans="2:61" ht="23.45" customHeight="1" x14ac:dyDescent="0.25">
      <c r="B17" s="4"/>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1"/>
      <c r="AR17" s="145"/>
      <c r="AS17" s="146"/>
      <c r="AT17" s="150"/>
      <c r="AU17" s="151"/>
      <c r="AV17" s="151"/>
      <c r="AW17" s="151"/>
      <c r="AX17" s="151"/>
      <c r="AY17" s="151"/>
      <c r="AZ17" s="151"/>
      <c r="BA17" s="151"/>
      <c r="BB17" s="151"/>
      <c r="BC17" s="151"/>
      <c r="BD17" s="151"/>
      <c r="BE17" s="151"/>
      <c r="BF17" s="151"/>
      <c r="BG17" s="151"/>
      <c r="BH17" s="152"/>
      <c r="BI17" s="5"/>
    </row>
    <row r="18" spans="2:61" ht="9.9499999999999993" customHeight="1" x14ac:dyDescent="0.25">
      <c r="B18" s="4"/>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BI18" s="5"/>
    </row>
    <row r="19" spans="2:61" ht="14.45" customHeight="1" x14ac:dyDescent="0.3">
      <c r="B19" s="4"/>
      <c r="F19" s="23" t="s">
        <v>1227</v>
      </c>
      <c r="BI19" s="5"/>
    </row>
    <row r="20" spans="2:61" ht="5.25" customHeight="1" x14ac:dyDescent="0.3">
      <c r="B20" s="4"/>
      <c r="F20" s="23"/>
      <c r="BI20" s="5"/>
    </row>
    <row r="21" spans="2:61" ht="14.45" customHeight="1" x14ac:dyDescent="0.25">
      <c r="B21" s="4"/>
      <c r="C21" s="118" t="s">
        <v>1228</v>
      </c>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9"/>
      <c r="AR21" s="143" t="s">
        <v>1090</v>
      </c>
      <c r="AS21" s="144"/>
      <c r="AT21" s="147" t="s">
        <v>1085</v>
      </c>
      <c r="AU21" s="148"/>
      <c r="AV21" s="148"/>
      <c r="AW21" s="148"/>
      <c r="AX21" s="148"/>
      <c r="AY21" s="148"/>
      <c r="AZ21" s="148"/>
      <c r="BA21" s="148"/>
      <c r="BB21" s="148"/>
      <c r="BC21" s="148"/>
      <c r="BD21" s="148"/>
      <c r="BE21" s="148"/>
      <c r="BF21" s="148"/>
      <c r="BG21" s="148"/>
      <c r="BH21" s="149"/>
      <c r="BI21" s="5"/>
    </row>
    <row r="22" spans="2:61" ht="14.45" customHeight="1" x14ac:dyDescent="0.25">
      <c r="B22" s="4"/>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1"/>
      <c r="AR22" s="145"/>
      <c r="AS22" s="146"/>
      <c r="AT22" s="150"/>
      <c r="AU22" s="151"/>
      <c r="AV22" s="151"/>
      <c r="AW22" s="151"/>
      <c r="AX22" s="151"/>
      <c r="AY22" s="151"/>
      <c r="AZ22" s="151"/>
      <c r="BA22" s="151"/>
      <c r="BB22" s="151"/>
      <c r="BC22" s="151"/>
      <c r="BD22" s="151"/>
      <c r="BE22" s="151"/>
      <c r="BF22" s="151"/>
      <c r="BG22" s="151"/>
      <c r="BH22" s="152"/>
      <c r="BI22" s="5"/>
    </row>
    <row r="23" spans="2:61" ht="5.0999999999999996" customHeight="1" x14ac:dyDescent="0.25">
      <c r="B23" s="4"/>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BI23" s="5"/>
    </row>
    <row r="24" spans="2:61" ht="14.45" customHeight="1" x14ac:dyDescent="0.25">
      <c r="B24" s="4"/>
      <c r="C24" s="118" t="s">
        <v>1229</v>
      </c>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9"/>
      <c r="AR24" s="143" t="s">
        <v>1090</v>
      </c>
      <c r="AS24" s="144"/>
      <c r="AT24" s="147" t="s">
        <v>1085</v>
      </c>
      <c r="AU24" s="148"/>
      <c r="AV24" s="148"/>
      <c r="AW24" s="148"/>
      <c r="AX24" s="148"/>
      <c r="AY24" s="148"/>
      <c r="AZ24" s="148"/>
      <c r="BA24" s="148"/>
      <c r="BB24" s="148"/>
      <c r="BC24" s="148"/>
      <c r="BD24" s="148"/>
      <c r="BE24" s="148"/>
      <c r="BF24" s="148"/>
      <c r="BG24" s="148"/>
      <c r="BH24" s="149"/>
      <c r="BI24" s="5"/>
    </row>
    <row r="25" spans="2:61" ht="14.45" customHeight="1" x14ac:dyDescent="0.25">
      <c r="B25" s="4"/>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1"/>
      <c r="AR25" s="145"/>
      <c r="AS25" s="146"/>
      <c r="AT25" s="150"/>
      <c r="AU25" s="151"/>
      <c r="AV25" s="151"/>
      <c r="AW25" s="151"/>
      <c r="AX25" s="151"/>
      <c r="AY25" s="151"/>
      <c r="AZ25" s="151"/>
      <c r="BA25" s="151"/>
      <c r="BB25" s="151"/>
      <c r="BC25" s="151"/>
      <c r="BD25" s="151"/>
      <c r="BE25" s="151"/>
      <c r="BF25" s="151"/>
      <c r="BG25" s="151"/>
      <c r="BH25" s="152"/>
      <c r="BI25" s="5"/>
    </row>
    <row r="26" spans="2:61" ht="5.0999999999999996" customHeight="1" x14ac:dyDescent="0.25">
      <c r="B26" s="4"/>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BI26" s="5"/>
    </row>
    <row r="27" spans="2:61" ht="14.45" customHeight="1" x14ac:dyDescent="0.25">
      <c r="B27" s="4"/>
      <c r="C27" s="118" t="s">
        <v>1230</v>
      </c>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9"/>
      <c r="AR27" s="143" t="s">
        <v>1090</v>
      </c>
      <c r="AS27" s="144"/>
      <c r="AT27" s="147" t="s">
        <v>1085</v>
      </c>
      <c r="AU27" s="148"/>
      <c r="AV27" s="148"/>
      <c r="AW27" s="148"/>
      <c r="AX27" s="148"/>
      <c r="AY27" s="148"/>
      <c r="AZ27" s="148"/>
      <c r="BA27" s="148"/>
      <c r="BB27" s="148"/>
      <c r="BC27" s="148"/>
      <c r="BD27" s="148"/>
      <c r="BE27" s="148"/>
      <c r="BF27" s="148"/>
      <c r="BG27" s="148"/>
      <c r="BH27" s="149"/>
      <c r="BI27" s="5"/>
    </row>
    <row r="28" spans="2:61" ht="14.45" customHeight="1" x14ac:dyDescent="0.25">
      <c r="B28" s="4"/>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9"/>
      <c r="AR28" s="158"/>
      <c r="AS28" s="159"/>
      <c r="AT28" s="160"/>
      <c r="AU28" s="161"/>
      <c r="AV28" s="161"/>
      <c r="AW28" s="161"/>
      <c r="AX28" s="161"/>
      <c r="AY28" s="161"/>
      <c r="AZ28" s="161"/>
      <c r="BA28" s="161"/>
      <c r="BB28" s="161"/>
      <c r="BC28" s="161"/>
      <c r="BD28" s="161"/>
      <c r="BE28" s="161"/>
      <c r="BF28" s="161"/>
      <c r="BG28" s="161"/>
      <c r="BH28" s="162"/>
      <c r="BI28" s="5"/>
    </row>
    <row r="29" spans="2:61" ht="14.45" customHeight="1" x14ac:dyDescent="0.25">
      <c r="B29" s="4"/>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9"/>
      <c r="AR29" s="158"/>
      <c r="AS29" s="159"/>
      <c r="AT29" s="160"/>
      <c r="AU29" s="161"/>
      <c r="AV29" s="161"/>
      <c r="AW29" s="161"/>
      <c r="AX29" s="161"/>
      <c r="AY29" s="161"/>
      <c r="AZ29" s="161"/>
      <c r="BA29" s="161"/>
      <c r="BB29" s="161"/>
      <c r="BC29" s="161"/>
      <c r="BD29" s="161"/>
      <c r="BE29" s="161"/>
      <c r="BF29" s="161"/>
      <c r="BG29" s="161"/>
      <c r="BH29" s="162"/>
      <c r="BI29" s="5"/>
    </row>
    <row r="30" spans="2:61" ht="14.45" customHeight="1" x14ac:dyDescent="0.25">
      <c r="B30" s="4"/>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1"/>
      <c r="AR30" s="145"/>
      <c r="AS30" s="146"/>
      <c r="AT30" s="150"/>
      <c r="AU30" s="151"/>
      <c r="AV30" s="151"/>
      <c r="AW30" s="151"/>
      <c r="AX30" s="151"/>
      <c r="AY30" s="151"/>
      <c r="AZ30" s="151"/>
      <c r="BA30" s="151"/>
      <c r="BB30" s="151"/>
      <c r="BC30" s="151"/>
      <c r="BD30" s="151"/>
      <c r="BE30" s="151"/>
      <c r="BF30" s="151"/>
      <c r="BG30" s="151"/>
      <c r="BH30" s="152"/>
      <c r="BI30" s="5"/>
    </row>
    <row r="31" spans="2:61" ht="5.0999999999999996" customHeight="1" x14ac:dyDescent="0.25">
      <c r="B31" s="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BI31" s="5"/>
    </row>
    <row r="32" spans="2:61" ht="14.45" customHeight="1" x14ac:dyDescent="0.25">
      <c r="B32" s="4"/>
      <c r="C32" s="118" t="s">
        <v>1231</v>
      </c>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9"/>
      <c r="AR32" s="143" t="s">
        <v>1090</v>
      </c>
      <c r="AS32" s="144"/>
      <c r="AT32" s="147" t="s">
        <v>1085</v>
      </c>
      <c r="AU32" s="148"/>
      <c r="AV32" s="148"/>
      <c r="AW32" s="148"/>
      <c r="AX32" s="148"/>
      <c r="AY32" s="148"/>
      <c r="AZ32" s="148"/>
      <c r="BA32" s="148"/>
      <c r="BB32" s="148"/>
      <c r="BC32" s="148"/>
      <c r="BD32" s="148"/>
      <c r="BE32" s="148"/>
      <c r="BF32" s="148"/>
      <c r="BG32" s="148"/>
      <c r="BH32" s="149"/>
      <c r="BI32" s="5"/>
    </row>
    <row r="33" spans="2:61" ht="30.6" customHeight="1" x14ac:dyDescent="0.25">
      <c r="B33" s="4"/>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1"/>
      <c r="AR33" s="145"/>
      <c r="AS33" s="146"/>
      <c r="AT33" s="150"/>
      <c r="AU33" s="151"/>
      <c r="AV33" s="151"/>
      <c r="AW33" s="151"/>
      <c r="AX33" s="151"/>
      <c r="AY33" s="151"/>
      <c r="AZ33" s="151"/>
      <c r="BA33" s="151"/>
      <c r="BB33" s="151"/>
      <c r="BC33" s="151"/>
      <c r="BD33" s="151"/>
      <c r="BE33" s="151"/>
      <c r="BF33" s="151"/>
      <c r="BG33" s="151"/>
      <c r="BH33" s="152"/>
      <c r="BI33" s="5"/>
    </row>
    <row r="34" spans="2:61" ht="5.0999999999999996" customHeight="1" x14ac:dyDescent="0.25">
      <c r="B34" s="4"/>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BI34" s="5"/>
    </row>
    <row r="35" spans="2:61" ht="14.45" customHeight="1" x14ac:dyDescent="0.25">
      <c r="B35" s="4"/>
      <c r="C35" s="118" t="s">
        <v>1232</v>
      </c>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9"/>
      <c r="AR35" s="143" t="s">
        <v>1090</v>
      </c>
      <c r="AS35" s="144"/>
      <c r="AT35" s="147" t="s">
        <v>1085</v>
      </c>
      <c r="AU35" s="148"/>
      <c r="AV35" s="148"/>
      <c r="AW35" s="148"/>
      <c r="AX35" s="148"/>
      <c r="AY35" s="148"/>
      <c r="AZ35" s="148"/>
      <c r="BA35" s="148"/>
      <c r="BB35" s="148"/>
      <c r="BC35" s="148"/>
      <c r="BD35" s="148"/>
      <c r="BE35" s="148"/>
      <c r="BF35" s="148"/>
      <c r="BG35" s="148"/>
      <c r="BH35" s="149"/>
      <c r="BI35" s="5"/>
    </row>
    <row r="36" spans="2:61" ht="14.45" customHeight="1" x14ac:dyDescent="0.25">
      <c r="B36" s="4"/>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1"/>
      <c r="AR36" s="145"/>
      <c r="AS36" s="146"/>
      <c r="AT36" s="150"/>
      <c r="AU36" s="151"/>
      <c r="AV36" s="151"/>
      <c r="AW36" s="151"/>
      <c r="AX36" s="151"/>
      <c r="AY36" s="151"/>
      <c r="AZ36" s="151"/>
      <c r="BA36" s="151"/>
      <c r="BB36" s="151"/>
      <c r="BC36" s="151"/>
      <c r="BD36" s="151"/>
      <c r="BE36" s="151"/>
      <c r="BF36" s="151"/>
      <c r="BG36" s="151"/>
      <c r="BH36" s="152"/>
      <c r="BI36" s="5"/>
    </row>
    <row r="37" spans="2:61" ht="5.0999999999999996" customHeight="1" x14ac:dyDescent="0.25">
      <c r="B37" s="4"/>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BI37" s="5"/>
    </row>
    <row r="38" spans="2:61" ht="14.45" customHeight="1" x14ac:dyDescent="0.25">
      <c r="B38" s="4"/>
      <c r="C38" s="118" t="s">
        <v>1233</v>
      </c>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9"/>
      <c r="AR38" s="143" t="s">
        <v>1090</v>
      </c>
      <c r="AS38" s="144"/>
      <c r="AT38" s="147" t="s">
        <v>1085</v>
      </c>
      <c r="AU38" s="148"/>
      <c r="AV38" s="148"/>
      <c r="AW38" s="148"/>
      <c r="AX38" s="148"/>
      <c r="AY38" s="148"/>
      <c r="AZ38" s="148"/>
      <c r="BA38" s="148"/>
      <c r="BB38" s="148"/>
      <c r="BC38" s="148"/>
      <c r="BD38" s="148"/>
      <c r="BE38" s="148"/>
      <c r="BF38" s="148"/>
      <c r="BG38" s="148"/>
      <c r="BH38" s="149"/>
      <c r="BI38" s="5"/>
    </row>
    <row r="39" spans="2:61" ht="14.45" customHeight="1" x14ac:dyDescent="0.25">
      <c r="B39" s="4"/>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1"/>
      <c r="AR39" s="145"/>
      <c r="AS39" s="146"/>
      <c r="AT39" s="150"/>
      <c r="AU39" s="151"/>
      <c r="AV39" s="151"/>
      <c r="AW39" s="151"/>
      <c r="AX39" s="151"/>
      <c r="AY39" s="151"/>
      <c r="AZ39" s="151"/>
      <c r="BA39" s="151"/>
      <c r="BB39" s="151"/>
      <c r="BC39" s="151"/>
      <c r="BD39" s="151"/>
      <c r="BE39" s="151"/>
      <c r="BF39" s="151"/>
      <c r="BG39" s="151"/>
      <c r="BH39" s="152"/>
      <c r="BI39" s="5"/>
    </row>
    <row r="40" spans="2:61" ht="5.0999999999999996" customHeight="1" x14ac:dyDescent="0.25">
      <c r="B40" s="4"/>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BI40" s="5"/>
    </row>
    <row r="41" spans="2:61" ht="14.45" customHeight="1" x14ac:dyDescent="0.25">
      <c r="B41" s="4"/>
      <c r="C41" s="118" t="s">
        <v>1234</v>
      </c>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9"/>
      <c r="AR41" s="143" t="s">
        <v>1090</v>
      </c>
      <c r="AS41" s="144"/>
      <c r="AT41" s="147" t="s">
        <v>1085</v>
      </c>
      <c r="AU41" s="148"/>
      <c r="AV41" s="148"/>
      <c r="AW41" s="148"/>
      <c r="AX41" s="148"/>
      <c r="AY41" s="148"/>
      <c r="AZ41" s="148"/>
      <c r="BA41" s="148"/>
      <c r="BB41" s="148"/>
      <c r="BC41" s="148"/>
      <c r="BD41" s="148"/>
      <c r="BE41" s="148"/>
      <c r="BF41" s="148"/>
      <c r="BG41" s="148"/>
      <c r="BH41" s="149"/>
      <c r="BI41" s="5"/>
    </row>
    <row r="42" spans="2:61" ht="14.45" customHeight="1" x14ac:dyDescent="0.25">
      <c r="B42" s="4"/>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9"/>
      <c r="AR42" s="158"/>
      <c r="AS42" s="159"/>
      <c r="AT42" s="160"/>
      <c r="AU42" s="161"/>
      <c r="AV42" s="161"/>
      <c r="AW42" s="161"/>
      <c r="AX42" s="161"/>
      <c r="AY42" s="161"/>
      <c r="AZ42" s="161"/>
      <c r="BA42" s="161"/>
      <c r="BB42" s="161"/>
      <c r="BC42" s="161"/>
      <c r="BD42" s="161"/>
      <c r="BE42" s="161"/>
      <c r="BF42" s="161"/>
      <c r="BG42" s="161"/>
      <c r="BH42" s="162"/>
      <c r="BI42" s="5"/>
    </row>
    <row r="43" spans="2:61" ht="14.45" customHeight="1" x14ac:dyDescent="0.25">
      <c r="B43" s="4"/>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1"/>
      <c r="AR43" s="145"/>
      <c r="AS43" s="146"/>
      <c r="AT43" s="150"/>
      <c r="AU43" s="151"/>
      <c r="AV43" s="151"/>
      <c r="AW43" s="151"/>
      <c r="AX43" s="151"/>
      <c r="AY43" s="151"/>
      <c r="AZ43" s="151"/>
      <c r="BA43" s="151"/>
      <c r="BB43" s="151"/>
      <c r="BC43" s="151"/>
      <c r="BD43" s="151"/>
      <c r="BE43" s="151"/>
      <c r="BF43" s="151"/>
      <c r="BG43" s="151"/>
      <c r="BH43" s="152"/>
      <c r="BI43" s="5"/>
    </row>
    <row r="44" spans="2:61" ht="5.0999999999999996" customHeight="1" x14ac:dyDescent="0.25">
      <c r="B44" s="4"/>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BI44" s="5"/>
    </row>
    <row r="45" spans="2:61" ht="14.45" customHeight="1" x14ac:dyDescent="0.25">
      <c r="B45" s="4"/>
      <c r="C45" s="118" t="s">
        <v>1235</v>
      </c>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9"/>
      <c r="AR45" s="143" t="s">
        <v>1090</v>
      </c>
      <c r="AS45" s="144"/>
      <c r="AT45" s="147" t="s">
        <v>1085</v>
      </c>
      <c r="AU45" s="148"/>
      <c r="AV45" s="148"/>
      <c r="AW45" s="148"/>
      <c r="AX45" s="148"/>
      <c r="AY45" s="148"/>
      <c r="AZ45" s="148"/>
      <c r="BA45" s="148"/>
      <c r="BB45" s="148"/>
      <c r="BC45" s="148"/>
      <c r="BD45" s="148"/>
      <c r="BE45" s="148"/>
      <c r="BF45" s="148"/>
      <c r="BG45" s="148"/>
      <c r="BH45" s="149"/>
      <c r="BI45" s="5"/>
    </row>
    <row r="46" spans="2:61" ht="14.45" customHeight="1" x14ac:dyDescent="0.25">
      <c r="B46" s="4"/>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1"/>
      <c r="AR46" s="145"/>
      <c r="AS46" s="146"/>
      <c r="AT46" s="150"/>
      <c r="AU46" s="151"/>
      <c r="AV46" s="151"/>
      <c r="AW46" s="151"/>
      <c r="AX46" s="151"/>
      <c r="AY46" s="151"/>
      <c r="AZ46" s="151"/>
      <c r="BA46" s="151"/>
      <c r="BB46" s="151"/>
      <c r="BC46" s="151"/>
      <c r="BD46" s="151"/>
      <c r="BE46" s="151"/>
      <c r="BF46" s="151"/>
      <c r="BG46" s="151"/>
      <c r="BH46" s="152"/>
      <c r="BI46" s="5"/>
    </row>
    <row r="47" spans="2:61" ht="5.0999999999999996" customHeight="1" x14ac:dyDescent="0.25">
      <c r="B47" s="4"/>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BI47" s="5"/>
    </row>
    <row r="48" spans="2:61" ht="9.9499999999999993" customHeight="1" x14ac:dyDescent="0.25">
      <c r="B48" s="4"/>
      <c r="C48" s="118" t="s">
        <v>1236</v>
      </c>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9"/>
      <c r="AR48" s="143" t="s">
        <v>1090</v>
      </c>
      <c r="AS48" s="144"/>
      <c r="AT48" s="147" t="s">
        <v>1085</v>
      </c>
      <c r="AU48" s="148"/>
      <c r="AV48" s="148"/>
      <c r="AW48" s="148"/>
      <c r="AX48" s="148"/>
      <c r="AY48" s="148"/>
      <c r="AZ48" s="148"/>
      <c r="BA48" s="148"/>
      <c r="BB48" s="148"/>
      <c r="BC48" s="148"/>
      <c r="BD48" s="148"/>
      <c r="BE48" s="148"/>
      <c r="BF48" s="148"/>
      <c r="BG48" s="148"/>
      <c r="BH48" s="149"/>
      <c r="BI48" s="5"/>
    </row>
    <row r="49" spans="2:61" ht="9.9499999999999993" customHeight="1" x14ac:dyDescent="0.25">
      <c r="B49" s="4"/>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1"/>
      <c r="AR49" s="145"/>
      <c r="AS49" s="146"/>
      <c r="AT49" s="150"/>
      <c r="AU49" s="151"/>
      <c r="AV49" s="151"/>
      <c r="AW49" s="151"/>
      <c r="AX49" s="151"/>
      <c r="AY49" s="151"/>
      <c r="AZ49" s="151"/>
      <c r="BA49" s="151"/>
      <c r="BB49" s="151"/>
      <c r="BC49" s="151"/>
      <c r="BD49" s="151"/>
      <c r="BE49" s="151"/>
      <c r="BF49" s="151"/>
      <c r="BG49" s="151"/>
      <c r="BH49" s="152"/>
      <c r="BI49" s="5"/>
    </row>
    <row r="50" spans="2:61" ht="5.0999999999999996" customHeight="1" x14ac:dyDescent="0.25">
      <c r="B50" s="4"/>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BI50" s="5"/>
    </row>
    <row r="51" spans="2:61" ht="14.45" hidden="1" customHeight="1" x14ac:dyDescent="0.3">
      <c r="B51" s="4"/>
      <c r="F51" s="23" t="s">
        <v>1237</v>
      </c>
      <c r="BI51" s="5"/>
    </row>
    <row r="52" spans="2:61" ht="5.0999999999999996" hidden="1" customHeight="1" x14ac:dyDescent="0.25">
      <c r="B52" s="4"/>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BI52" s="5"/>
    </row>
    <row r="53" spans="2:61" x14ac:dyDescent="0.25">
      <c r="B53" s="4"/>
      <c r="C53" s="118" t="s">
        <v>1238</v>
      </c>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9"/>
      <c r="AR53" s="143" t="s">
        <v>1084</v>
      </c>
      <c r="AS53" s="144"/>
      <c r="AT53" s="147" t="s">
        <v>1085</v>
      </c>
      <c r="AU53" s="148"/>
      <c r="AV53" s="148"/>
      <c r="AW53" s="148"/>
      <c r="AX53" s="148"/>
      <c r="AY53" s="148"/>
      <c r="AZ53" s="148"/>
      <c r="BA53" s="148"/>
      <c r="BB53" s="148"/>
      <c r="BC53" s="148"/>
      <c r="BD53" s="148"/>
      <c r="BE53" s="148"/>
      <c r="BF53" s="148"/>
      <c r="BG53" s="148"/>
      <c r="BH53" s="149"/>
      <c r="BI53" s="5"/>
    </row>
    <row r="54" spans="2:61" x14ac:dyDescent="0.25">
      <c r="B54" s="4"/>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1"/>
      <c r="AR54" s="145"/>
      <c r="AS54" s="146"/>
      <c r="AT54" s="150"/>
      <c r="AU54" s="151"/>
      <c r="AV54" s="151"/>
      <c r="AW54" s="151"/>
      <c r="AX54" s="151"/>
      <c r="AY54" s="151"/>
      <c r="AZ54" s="151"/>
      <c r="BA54" s="151"/>
      <c r="BB54" s="151"/>
      <c r="BC54" s="151"/>
      <c r="BD54" s="151"/>
      <c r="BE54" s="151"/>
      <c r="BF54" s="151"/>
      <c r="BG54" s="151"/>
      <c r="BH54" s="152"/>
      <c r="BI54" s="5"/>
    </row>
    <row r="55" spans="2:61" ht="14.45" customHeight="1" x14ac:dyDescent="0.25">
      <c r="B55" s="6"/>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8"/>
    </row>
    <row r="56" spans="2:61" ht="14.45" customHeight="1" x14ac:dyDescent="0.25"/>
    <row r="57" spans="2:61" ht="14.45" customHeight="1" x14ac:dyDescent="0.25"/>
  </sheetData>
  <mergeCells count="38">
    <mergeCell ref="Q3:AU4"/>
    <mergeCell ref="P5:AU5"/>
    <mergeCell ref="C21:AQ22"/>
    <mergeCell ref="AR21:AS22"/>
    <mergeCell ref="AT21:BH22"/>
    <mergeCell ref="C13:AQ14"/>
    <mergeCell ref="AR13:AS14"/>
    <mergeCell ref="AT13:BH14"/>
    <mergeCell ref="C16:AQ17"/>
    <mergeCell ref="AR16:AS17"/>
    <mergeCell ref="AT16:BH17"/>
    <mergeCell ref="C27:AQ30"/>
    <mergeCell ref="AR27:AS30"/>
    <mergeCell ref="AT27:BH30"/>
    <mergeCell ref="C24:AQ25"/>
    <mergeCell ref="AR24:AS25"/>
    <mergeCell ref="AT24:BH25"/>
    <mergeCell ref="C32:AQ33"/>
    <mergeCell ref="AR32:AS33"/>
    <mergeCell ref="AT32:BH33"/>
    <mergeCell ref="C35:AQ36"/>
    <mergeCell ref="AR35:AS36"/>
    <mergeCell ref="AT35:BH36"/>
    <mergeCell ref="C41:AQ43"/>
    <mergeCell ref="AR41:AS43"/>
    <mergeCell ref="AT41:BH43"/>
    <mergeCell ref="C38:AQ39"/>
    <mergeCell ref="AR38:AS39"/>
    <mergeCell ref="AT38:BH39"/>
    <mergeCell ref="C53:AQ54"/>
    <mergeCell ref="AR53:AS54"/>
    <mergeCell ref="AT53:BH54"/>
    <mergeCell ref="C45:AQ46"/>
    <mergeCell ref="AR45:AS46"/>
    <mergeCell ref="AT45:BH46"/>
    <mergeCell ref="C48:AQ49"/>
    <mergeCell ref="AR48:AS49"/>
    <mergeCell ref="AT48:BH49"/>
  </mergeCells>
  <conditionalFormatting sqref="AR13:AS14 AR21:AS22 AR24:AS25 AR35:AS36 AR38:AS39">
    <cfRule type="notContainsBlanks" dxfId="30" priority="32">
      <formula>LEN(TRIM(AR13))&gt;0</formula>
    </cfRule>
  </conditionalFormatting>
  <conditionalFormatting sqref="AR16:AS17">
    <cfRule type="notContainsBlanks" dxfId="29" priority="31">
      <formula>LEN(TRIM(AR16))&gt;0</formula>
    </cfRule>
  </conditionalFormatting>
  <conditionalFormatting sqref="AR27:AS30">
    <cfRule type="notContainsBlanks" dxfId="28" priority="13">
      <formula>LEN(TRIM(AR27))&gt;0</formula>
    </cfRule>
  </conditionalFormatting>
  <conditionalFormatting sqref="AR32:AS33">
    <cfRule type="notContainsBlanks" dxfId="27" priority="28">
      <formula>LEN(TRIM(AR32))&gt;0</formula>
    </cfRule>
  </conditionalFormatting>
  <conditionalFormatting sqref="AR41:AS43">
    <cfRule type="notContainsBlanks" dxfId="26" priority="16">
      <formula>LEN(TRIM(AR41))&gt;0</formula>
    </cfRule>
  </conditionalFormatting>
  <conditionalFormatting sqref="AR45:AS46">
    <cfRule type="notContainsBlanks" dxfId="25" priority="19">
      <formula>LEN(TRIM(AR45))&gt;0</formula>
    </cfRule>
  </conditionalFormatting>
  <conditionalFormatting sqref="AR48:AS49">
    <cfRule type="notContainsBlanks" dxfId="24" priority="1">
      <formula>LEN(TRIM(AR48))&gt;0</formula>
    </cfRule>
  </conditionalFormatting>
  <conditionalFormatting sqref="AR53:AS54">
    <cfRule type="notContainsBlanks" dxfId="23" priority="22">
      <formula>LEN(TRIM(AR53))&gt;0</formula>
    </cfRule>
  </conditionalFormatting>
  <conditionalFormatting sqref="AT13:BH14 AT21:BH22 AT24:BH25 AT35:BH36 AT38:BH39">
    <cfRule type="cellIs" dxfId="22" priority="35" operator="notEqual">
      <formula>"Información Faltante"</formula>
    </cfRule>
    <cfRule type="cellIs" dxfId="21" priority="36" operator="equal">
      <formula>"Información Faltante"</formula>
    </cfRule>
  </conditionalFormatting>
  <conditionalFormatting sqref="AT16:BH17">
    <cfRule type="cellIs" dxfId="20" priority="33" operator="notEqual">
      <formula>"Información Faltante"</formula>
    </cfRule>
    <cfRule type="cellIs" dxfId="19" priority="34" operator="equal">
      <formula>"Información Faltante"</formula>
    </cfRule>
  </conditionalFormatting>
  <conditionalFormatting sqref="AT27:BH30">
    <cfRule type="cellIs" dxfId="18" priority="14" operator="notEqual">
      <formula>"Información Faltante"</formula>
    </cfRule>
    <cfRule type="cellIs" dxfId="17" priority="15" operator="equal">
      <formula>"Información Faltante"</formula>
    </cfRule>
  </conditionalFormatting>
  <conditionalFormatting sqref="AT32:BH33">
    <cfRule type="cellIs" dxfId="16" priority="29" operator="notEqual">
      <formula>"Información Faltante"</formula>
    </cfRule>
    <cfRule type="cellIs" dxfId="15" priority="30" operator="equal">
      <formula>"Información Faltante"</formula>
    </cfRule>
  </conditionalFormatting>
  <conditionalFormatting sqref="AT41:BH43">
    <cfRule type="cellIs" dxfId="14" priority="17" operator="notEqual">
      <formula>"Información Faltante"</formula>
    </cfRule>
    <cfRule type="cellIs" dxfId="13" priority="18" operator="equal">
      <formula>"Información Faltante"</formula>
    </cfRule>
  </conditionalFormatting>
  <conditionalFormatting sqref="AT45:BH46">
    <cfRule type="cellIs" dxfId="12" priority="20" operator="notEqual">
      <formula>"Información Faltante"</formula>
    </cfRule>
    <cfRule type="cellIs" dxfId="11" priority="21" operator="equal">
      <formula>"Información Faltante"</formula>
    </cfRule>
  </conditionalFormatting>
  <conditionalFormatting sqref="AT48:BH49">
    <cfRule type="cellIs" dxfId="10" priority="2" operator="notEqual">
      <formula>"Información Faltante"</formula>
    </cfRule>
    <cfRule type="cellIs" dxfId="9" priority="3" operator="equal">
      <formula>"Información Faltante"</formula>
    </cfRule>
  </conditionalFormatting>
  <conditionalFormatting sqref="AT53:BH54">
    <cfRule type="cellIs" dxfId="8" priority="23" operator="notEqual">
      <formula>"Información Faltante"</formula>
    </cfRule>
    <cfRule type="cellIs" dxfId="7" priority="24" operator="equal">
      <formula>"Información Faltante"</formula>
    </cfRule>
  </conditionalFormatting>
  <dataValidations disablePrompts="1" count="1">
    <dataValidation type="list" allowBlank="1" showInputMessage="1" showErrorMessage="1" sqref="AR27:AR30 AR32:AS33 AR16:AS17 AR13:AS14 AR45:AR46 AR41:AR43 AR53:AR54 AR38:AS39 AR21:AR22 AR24:AR25 AR35:AS36 AR48:AR49" xr:uid="{E2970282-CB85-4824-A79C-913008FC92BE}">
      <formula1>"SI,NO"</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725A-B8CC-42AB-BD19-4F6E43F1D46A}">
  <sheetPr>
    <tabColor rgb="FF66FF66"/>
    <pageSetUpPr fitToPage="1"/>
  </sheetPr>
  <dimension ref="A1:EG161"/>
  <sheetViews>
    <sheetView showGridLines="0" zoomScale="70" zoomScaleNormal="70" workbookViewId="0">
      <selection activeCell="CT24" sqref="CT24"/>
    </sheetView>
  </sheetViews>
  <sheetFormatPr baseColWidth="10" defaultColWidth="11.42578125" defaultRowHeight="15" x14ac:dyDescent="0.25"/>
  <cols>
    <col min="1" max="76" width="2.5703125" customWidth="1"/>
    <col min="77" max="77" width="4.140625" customWidth="1"/>
    <col min="78" max="78" width="16.5703125" hidden="1" customWidth="1"/>
    <col min="79" max="79" width="20.5703125" hidden="1" customWidth="1"/>
    <col min="80" max="80" width="6.140625" hidden="1" customWidth="1"/>
    <col min="81" max="81" width="6.28515625" hidden="1" customWidth="1"/>
    <col min="82" max="82" width="8.42578125" hidden="1" customWidth="1"/>
    <col min="83" max="87" width="2.5703125" hidden="1" customWidth="1"/>
    <col min="88" max="88" width="16.5703125" hidden="1" customWidth="1"/>
    <col min="89" max="89" width="188.85546875" hidden="1" customWidth="1"/>
    <col min="90" max="90" width="4.140625" hidden="1" customWidth="1"/>
    <col min="91" max="91" width="18.42578125" hidden="1" customWidth="1"/>
    <col min="92" max="92" width="2.5703125" hidden="1" customWidth="1"/>
    <col min="93" max="93" width="2.42578125" hidden="1" customWidth="1"/>
    <col min="94" max="94" width="2.140625" customWidth="1"/>
    <col min="95" max="106" width="2.5703125" customWidth="1"/>
  </cols>
  <sheetData>
    <row r="1" spans="1:94" x14ac:dyDescent="0.25">
      <c r="B1" s="20">
        <v>1</v>
      </c>
      <c r="C1" s="20">
        <v>2</v>
      </c>
      <c r="D1" s="20">
        <v>3</v>
      </c>
      <c r="E1" s="20">
        <v>4</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c r="BY1" s="86" t="s">
        <v>1239</v>
      </c>
      <c r="CP1" s="86" t="s">
        <v>1239</v>
      </c>
    </row>
    <row r="2" spans="1:94" ht="15" customHeight="1" x14ac:dyDescent="0.25">
      <c r="A2" s="66"/>
      <c r="B2" s="60"/>
      <c r="C2" s="61"/>
      <c r="D2" s="61"/>
      <c r="E2" s="61"/>
      <c r="F2" s="61">
        <v>1</v>
      </c>
      <c r="G2" s="61">
        <v>2</v>
      </c>
      <c r="H2" s="61">
        <v>3</v>
      </c>
      <c r="I2" s="61">
        <v>4</v>
      </c>
      <c r="J2" s="61">
        <v>5</v>
      </c>
      <c r="K2" s="61">
        <v>6</v>
      </c>
      <c r="L2" s="61">
        <v>7</v>
      </c>
      <c r="M2" s="61">
        <v>8</v>
      </c>
      <c r="N2" s="61">
        <v>9</v>
      </c>
      <c r="O2" s="61">
        <v>10</v>
      </c>
      <c r="P2" s="61">
        <v>11</v>
      </c>
      <c r="Q2" s="61">
        <v>12</v>
      </c>
      <c r="R2" s="61">
        <v>13</v>
      </c>
      <c r="S2" s="61">
        <v>14</v>
      </c>
      <c r="T2" s="61">
        <v>15</v>
      </c>
      <c r="U2" s="61">
        <v>16</v>
      </c>
      <c r="V2" s="61">
        <v>17</v>
      </c>
      <c r="W2" s="61">
        <v>18</v>
      </c>
      <c r="X2" s="61">
        <v>19</v>
      </c>
      <c r="Y2" s="61">
        <v>20</v>
      </c>
      <c r="Z2" s="61">
        <v>21</v>
      </c>
      <c r="AA2" s="61">
        <v>22</v>
      </c>
      <c r="AB2" s="61">
        <v>23</v>
      </c>
      <c r="AC2" s="61">
        <v>24</v>
      </c>
      <c r="AD2" s="61">
        <v>25</v>
      </c>
      <c r="AE2" s="61">
        <v>26</v>
      </c>
      <c r="AF2" s="61">
        <v>27</v>
      </c>
      <c r="AG2" s="61">
        <v>28</v>
      </c>
      <c r="AH2" s="61">
        <v>29</v>
      </c>
      <c r="AI2" s="61">
        <v>30</v>
      </c>
      <c r="AJ2" s="61">
        <v>31</v>
      </c>
      <c r="AK2" s="61">
        <v>32</v>
      </c>
      <c r="AL2" s="61">
        <v>33</v>
      </c>
      <c r="AM2" s="61">
        <v>34</v>
      </c>
      <c r="AN2" s="61">
        <v>35</v>
      </c>
      <c r="AO2" s="61">
        <v>36</v>
      </c>
      <c r="AP2" s="61">
        <v>37</v>
      </c>
      <c r="AQ2" s="61">
        <v>38</v>
      </c>
      <c r="AR2" s="61">
        <v>39</v>
      </c>
      <c r="AS2" s="61">
        <v>40</v>
      </c>
      <c r="AT2" s="61">
        <v>41</v>
      </c>
      <c r="AU2" s="61">
        <v>42</v>
      </c>
      <c r="AV2" s="61">
        <v>43</v>
      </c>
      <c r="AW2" s="61">
        <v>44</v>
      </c>
      <c r="AX2" s="61">
        <v>45</v>
      </c>
      <c r="AY2" s="61">
        <v>46</v>
      </c>
      <c r="AZ2" s="61">
        <v>47</v>
      </c>
      <c r="BA2" s="61">
        <v>48</v>
      </c>
      <c r="BB2" s="61">
        <v>49</v>
      </c>
      <c r="BC2" s="61">
        <v>50</v>
      </c>
      <c r="BD2" s="61">
        <v>51</v>
      </c>
      <c r="BE2" s="61">
        <v>52</v>
      </c>
      <c r="BF2" s="61"/>
      <c r="BG2" s="61"/>
      <c r="BH2" s="61"/>
      <c r="BI2" s="62"/>
    </row>
    <row r="3" spans="1:94" s="13" customFormat="1" ht="19.5" x14ac:dyDescent="0.3">
      <c r="A3" s="64"/>
      <c r="B3" s="63"/>
      <c r="C3" s="33"/>
      <c r="D3" s="33"/>
      <c r="E3" s="33"/>
      <c r="F3" s="33"/>
      <c r="G3" s="33"/>
      <c r="H3" s="33"/>
      <c r="I3" s="33"/>
      <c r="J3" s="33"/>
      <c r="K3" s="33"/>
      <c r="L3" s="33"/>
      <c r="M3" s="33"/>
      <c r="N3" s="33"/>
      <c r="O3" s="33"/>
      <c r="P3" s="33"/>
      <c r="Q3" s="191" t="s">
        <v>1240</v>
      </c>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1"/>
      <c r="AW3" s="11"/>
      <c r="AX3" s="11"/>
      <c r="AY3" s="11"/>
      <c r="AZ3" s="11"/>
      <c r="BA3" s="11"/>
      <c r="BB3" s="11"/>
      <c r="BC3" s="11"/>
      <c r="BD3" s="11"/>
      <c r="BE3" s="11"/>
      <c r="BF3" s="11"/>
      <c r="BG3" s="11"/>
      <c r="BH3" s="11"/>
      <c r="BI3" s="64"/>
    </row>
    <row r="4" spans="1:94" ht="19.5" x14ac:dyDescent="0.3">
      <c r="A4" s="64"/>
      <c r="B4" s="63"/>
      <c r="C4" s="96"/>
      <c r="D4" s="96"/>
      <c r="E4" s="96"/>
      <c r="F4" s="96"/>
      <c r="G4" s="96"/>
      <c r="H4" s="96"/>
      <c r="I4" s="96"/>
      <c r="J4" s="96"/>
      <c r="K4" s="96"/>
      <c r="L4" s="96"/>
      <c r="M4" s="96"/>
      <c r="N4" s="96"/>
      <c r="O4" s="96"/>
      <c r="P4" s="96"/>
      <c r="Q4" s="192" t="s">
        <v>1241</v>
      </c>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96" t="s">
        <v>1239</v>
      </c>
      <c r="AW4" s="40"/>
      <c r="AX4" s="40"/>
      <c r="AY4" s="40"/>
      <c r="AZ4" s="40"/>
      <c r="BA4" s="40"/>
      <c r="BB4" s="40"/>
      <c r="BC4" s="40"/>
      <c r="BD4" s="40"/>
      <c r="BE4" s="40"/>
      <c r="BF4" s="39"/>
      <c r="BG4" s="39"/>
      <c r="BH4" s="39"/>
      <c r="BI4" s="66"/>
    </row>
    <row r="5" spans="1:94" hidden="1" x14ac:dyDescent="0.25">
      <c r="A5" s="66"/>
      <c r="B5" s="65"/>
      <c r="P5" s="20">
        <v>1</v>
      </c>
      <c r="Q5" s="20">
        <v>2</v>
      </c>
      <c r="R5" s="20">
        <v>3</v>
      </c>
      <c r="S5" s="20">
        <v>4</v>
      </c>
      <c r="T5" s="20">
        <v>5</v>
      </c>
      <c r="U5" s="20">
        <v>6</v>
      </c>
      <c r="V5" s="20">
        <v>7</v>
      </c>
      <c r="W5" s="20">
        <v>8</v>
      </c>
      <c r="X5" s="20">
        <v>9</v>
      </c>
      <c r="Y5" s="20">
        <v>10</v>
      </c>
      <c r="Z5" s="20">
        <v>11</v>
      </c>
      <c r="AA5" s="20">
        <v>12</v>
      </c>
      <c r="AB5" s="20">
        <v>13</v>
      </c>
      <c r="AC5" s="20">
        <v>14</v>
      </c>
      <c r="AD5" s="20">
        <v>15</v>
      </c>
      <c r="AE5" s="20">
        <v>16</v>
      </c>
      <c r="AF5" s="20">
        <v>17</v>
      </c>
      <c r="AG5" s="20">
        <v>18</v>
      </c>
      <c r="AH5" s="20">
        <v>19</v>
      </c>
      <c r="AI5" s="20">
        <v>20</v>
      </c>
      <c r="AJ5" s="20">
        <v>21</v>
      </c>
      <c r="AK5" s="20">
        <v>22</v>
      </c>
      <c r="AL5" s="20">
        <v>23</v>
      </c>
      <c r="AM5" s="20">
        <v>24</v>
      </c>
      <c r="AN5" s="20">
        <v>25</v>
      </c>
      <c r="AO5" s="20">
        <v>26</v>
      </c>
      <c r="AP5" s="20">
        <v>27</v>
      </c>
      <c r="AQ5" s="20">
        <v>28</v>
      </c>
      <c r="AR5" s="20">
        <v>29</v>
      </c>
      <c r="AS5" s="20">
        <v>30</v>
      </c>
      <c r="AT5" s="20">
        <v>31</v>
      </c>
      <c r="AU5" s="20">
        <v>32</v>
      </c>
      <c r="BI5" s="66"/>
    </row>
    <row r="6" spans="1:94" ht="15" customHeight="1" x14ac:dyDescent="0.25">
      <c r="A6" s="66"/>
      <c r="B6" s="65"/>
      <c r="BI6" s="66"/>
    </row>
    <row r="7" spans="1:94" ht="5.0999999999999996" customHeight="1" x14ac:dyDescent="0.25">
      <c r="A7" s="66"/>
      <c r="B7" s="65"/>
      <c r="F7" s="168" t="s">
        <v>1242</v>
      </c>
      <c r="G7" s="168"/>
      <c r="H7" s="168"/>
      <c r="I7" s="168"/>
      <c r="J7" s="168"/>
      <c r="K7" s="168"/>
      <c r="L7" s="168"/>
      <c r="BI7" s="66"/>
    </row>
    <row r="8" spans="1:94" ht="5.0999999999999996" customHeight="1" x14ac:dyDescent="0.25">
      <c r="A8" s="66"/>
      <c r="B8" s="65"/>
      <c r="C8" s="1"/>
      <c r="D8" s="2"/>
      <c r="E8" s="2"/>
      <c r="F8" s="168"/>
      <c r="G8" s="168"/>
      <c r="H8" s="168"/>
      <c r="I8" s="168"/>
      <c r="J8" s="168"/>
      <c r="K8" s="168"/>
      <c r="L8" s="168"/>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3"/>
      <c r="BI8" s="66"/>
    </row>
    <row r="9" spans="1:94" ht="5.0999999999999996" customHeight="1" x14ac:dyDescent="0.25">
      <c r="A9" s="66"/>
      <c r="B9" s="65"/>
      <c r="C9" s="4"/>
      <c r="F9" s="168"/>
      <c r="G9" s="168"/>
      <c r="H9" s="168"/>
      <c r="I9" s="168"/>
      <c r="J9" s="168"/>
      <c r="K9" s="168"/>
      <c r="L9" s="168"/>
      <c r="BH9" s="5"/>
      <c r="BI9" s="66"/>
    </row>
    <row r="10" spans="1:94" ht="5.0999999999999996" customHeight="1" x14ac:dyDescent="0.25">
      <c r="A10" s="66"/>
      <c r="B10" s="65"/>
      <c r="C10" s="4"/>
      <c r="BH10" s="5"/>
      <c r="BI10" s="66"/>
    </row>
    <row r="11" spans="1:94" ht="5.0999999999999996" customHeight="1" x14ac:dyDescent="0.25">
      <c r="A11" s="66"/>
      <c r="B11" s="65"/>
      <c r="C11" s="4"/>
      <c r="BH11" s="5"/>
      <c r="BI11" s="66"/>
    </row>
    <row r="12" spans="1:94" x14ac:dyDescent="0.25">
      <c r="A12" s="66"/>
      <c r="B12" s="65"/>
      <c r="C12" s="4"/>
      <c r="D12" s="41" t="s">
        <v>2</v>
      </c>
      <c r="E12" s="42"/>
      <c r="F12" s="43"/>
      <c r="G12" s="42"/>
      <c r="H12" s="42"/>
      <c r="I12" s="42"/>
      <c r="J12" s="42"/>
      <c r="K12" s="42"/>
      <c r="L12" s="42"/>
      <c r="M12" s="42"/>
      <c r="N12" s="43"/>
      <c r="O12" s="43"/>
      <c r="P12" s="173" t="str">
        <f>PROPER(IF(OR(Identificación!U10 ="", Identificación!U10 =0),"",Identificación!U10))</f>
        <v>Nombre De Autoridad Ambiental Competente</v>
      </c>
      <c r="Q12" s="173"/>
      <c r="R12" s="173"/>
      <c r="S12" s="173"/>
      <c r="T12" s="173"/>
      <c r="U12" s="173"/>
      <c r="V12" s="173"/>
      <c r="W12" s="173"/>
      <c r="X12" s="173"/>
      <c r="Y12" s="173"/>
      <c r="Z12" s="173"/>
      <c r="AA12" s="173"/>
      <c r="AB12" s="173"/>
      <c r="AC12" s="173"/>
      <c r="AD12" s="173"/>
      <c r="AE12" s="173"/>
      <c r="AF12" s="173"/>
      <c r="AG12" s="173"/>
      <c r="AH12" s="173"/>
      <c r="AI12" s="173"/>
      <c r="AJ12" s="173"/>
      <c r="AK12" s="173"/>
      <c r="AN12" s="9"/>
      <c r="AP12" s="44" t="s">
        <v>4</v>
      </c>
      <c r="AQ12" s="173" t="str">
        <f>PROPER(IF(OR(Identificación!U12 ="", Identificación!U12 =0),"",Identificación!U12))</f>
        <v xml:space="preserve">No. Expediente </v>
      </c>
      <c r="AR12" s="173"/>
      <c r="AS12" s="173"/>
      <c r="AT12" s="173"/>
      <c r="AU12" s="173"/>
      <c r="AV12" s="173"/>
      <c r="AW12" s="173"/>
      <c r="AX12" s="173"/>
      <c r="AY12" s="173"/>
      <c r="AZ12" s="173"/>
      <c r="BA12" s="173"/>
      <c r="BB12" s="173"/>
      <c r="BC12" s="173"/>
      <c r="BD12" s="173"/>
      <c r="BE12" s="173"/>
      <c r="BF12" s="173"/>
      <c r="BG12" s="173"/>
      <c r="BH12" s="5"/>
      <c r="BI12" s="66"/>
      <c r="CB12" t="s">
        <v>1243</v>
      </c>
    </row>
    <row r="13" spans="1:94" ht="5.0999999999999996" customHeight="1" x14ac:dyDescent="0.25">
      <c r="A13" s="66"/>
      <c r="B13" s="65"/>
      <c r="C13" s="4"/>
      <c r="D13" s="45"/>
      <c r="E13" s="42"/>
      <c r="F13" s="43"/>
      <c r="G13" s="42"/>
      <c r="H13" s="42"/>
      <c r="I13" s="42"/>
      <c r="J13" s="42"/>
      <c r="K13" s="42"/>
      <c r="L13" s="42"/>
      <c r="M13" s="42"/>
      <c r="N13" s="42"/>
      <c r="O13" s="42"/>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5"/>
      <c r="BI13" s="66"/>
    </row>
    <row r="14" spans="1:94" ht="14.1" customHeight="1" x14ac:dyDescent="0.25">
      <c r="A14" s="66"/>
      <c r="B14" s="65"/>
      <c r="C14" s="4"/>
      <c r="D14" s="170" t="s">
        <v>1244</v>
      </c>
      <c r="E14" s="170"/>
      <c r="F14" s="170"/>
      <c r="G14" s="170"/>
      <c r="H14" s="170"/>
      <c r="I14" s="170"/>
      <c r="J14" s="170"/>
      <c r="K14" s="170"/>
      <c r="L14" s="170"/>
      <c r="M14" s="170"/>
      <c r="N14" s="170"/>
      <c r="O14" s="170"/>
      <c r="P14" s="169" t="str">
        <f>UPPER(IF(OR(Identificación!U20 ="", Identificación!U20 =0),"",Identificación!U20))</f>
        <v>PLACA NO.</v>
      </c>
      <c r="Q14" s="169"/>
      <c r="R14" s="169"/>
      <c r="S14" s="169"/>
      <c r="T14" s="169"/>
      <c r="U14" s="169"/>
      <c r="V14" s="169"/>
      <c r="W14" s="169"/>
      <c r="X14" s="169"/>
      <c r="Y14" s="169"/>
      <c r="Z14" s="169"/>
      <c r="AA14" s="169"/>
      <c r="AB14" s="174" t="s">
        <v>8</v>
      </c>
      <c r="AC14" s="174"/>
      <c r="AD14" s="174"/>
      <c r="AE14" s="174"/>
      <c r="AF14" s="174"/>
      <c r="AG14" s="174"/>
      <c r="AH14" s="174"/>
      <c r="AI14" s="174"/>
      <c r="AJ14" s="174"/>
      <c r="AK14" s="175"/>
      <c r="AL14" s="176" t="str">
        <f>PROPER(IF(OR(Identificación!U16 ="", Identificación!U16 =0),"",Identificación!U16))</f>
        <v xml:space="preserve">Persona Natural O Razón Social </v>
      </c>
      <c r="AM14" s="177"/>
      <c r="AN14" s="177"/>
      <c r="AO14" s="177"/>
      <c r="AP14" s="177"/>
      <c r="AQ14" s="177"/>
      <c r="AR14" s="177"/>
      <c r="AS14" s="177"/>
      <c r="AT14" s="177"/>
      <c r="AU14" s="177"/>
      <c r="AV14" s="177"/>
      <c r="AW14" s="177"/>
      <c r="AX14" s="177"/>
      <c r="AY14" s="177"/>
      <c r="AZ14" s="177"/>
      <c r="BA14" s="177"/>
      <c r="BB14" s="177"/>
      <c r="BC14" s="177"/>
      <c r="BD14" s="177"/>
      <c r="BE14" s="177"/>
      <c r="BF14" s="177"/>
      <c r="BG14" s="178"/>
      <c r="BH14" s="5"/>
      <c r="BI14" s="66"/>
      <c r="CA14" s="90" t="s">
        <v>1245</v>
      </c>
      <c r="CB14" s="90" t="s">
        <v>1245</v>
      </c>
      <c r="CC14" t="s">
        <v>1246</v>
      </c>
    </row>
    <row r="15" spans="1:94" ht="14.1" customHeight="1" x14ac:dyDescent="0.25">
      <c r="A15" s="66"/>
      <c r="B15" s="65"/>
      <c r="C15" s="4"/>
      <c r="D15" s="170"/>
      <c r="E15" s="170"/>
      <c r="F15" s="170"/>
      <c r="G15" s="170"/>
      <c r="H15" s="170"/>
      <c r="I15" s="170"/>
      <c r="J15" s="170"/>
      <c r="K15" s="170"/>
      <c r="L15" s="170"/>
      <c r="M15" s="170"/>
      <c r="N15" s="170"/>
      <c r="O15" s="170"/>
      <c r="P15" s="169"/>
      <c r="Q15" s="169"/>
      <c r="R15" s="169"/>
      <c r="S15" s="169"/>
      <c r="T15" s="169"/>
      <c r="U15" s="169"/>
      <c r="V15" s="169"/>
      <c r="W15" s="169"/>
      <c r="X15" s="169"/>
      <c r="Y15" s="169"/>
      <c r="Z15" s="169"/>
      <c r="AA15" s="169"/>
      <c r="AB15" s="174"/>
      <c r="AC15" s="174"/>
      <c r="AD15" s="174"/>
      <c r="AE15" s="174"/>
      <c r="AF15" s="174"/>
      <c r="AG15" s="174"/>
      <c r="AH15" s="174"/>
      <c r="AI15" s="174"/>
      <c r="AJ15" s="174"/>
      <c r="AK15" s="175"/>
      <c r="AL15" s="179"/>
      <c r="AM15" s="180"/>
      <c r="AN15" s="180"/>
      <c r="AO15" s="180"/>
      <c r="AP15" s="180"/>
      <c r="AQ15" s="180"/>
      <c r="AR15" s="180"/>
      <c r="AS15" s="180"/>
      <c r="AT15" s="180"/>
      <c r="AU15" s="180"/>
      <c r="AV15" s="180"/>
      <c r="AW15" s="180"/>
      <c r="AX15" s="180"/>
      <c r="AY15" s="180"/>
      <c r="AZ15" s="180"/>
      <c r="BA15" s="180"/>
      <c r="BB15" s="180"/>
      <c r="BC15" s="180"/>
      <c r="BD15" s="180"/>
      <c r="BE15" s="180"/>
      <c r="BF15" s="180"/>
      <c r="BG15" s="181"/>
      <c r="BH15" s="5"/>
      <c r="BI15" s="66"/>
      <c r="BZ15" s="84">
        <v>1</v>
      </c>
      <c r="CA15" s="99">
        <v>0.75</v>
      </c>
      <c r="CB15" s="98">
        <v>0.7</v>
      </c>
      <c r="CC15" s="100">
        <v>0.69</v>
      </c>
    </row>
    <row r="16" spans="1:94" ht="5.25" customHeight="1" x14ac:dyDescent="0.25">
      <c r="A16" s="66"/>
      <c r="B16" s="65"/>
      <c r="C16" s="4"/>
      <c r="D16" s="43"/>
      <c r="E16" s="43"/>
      <c r="F16" s="43"/>
      <c r="G16" s="43"/>
      <c r="H16" s="43"/>
      <c r="I16" s="43"/>
      <c r="J16" s="43"/>
      <c r="K16" s="43"/>
      <c r="L16" s="43"/>
      <c r="M16" s="43"/>
      <c r="N16" s="43"/>
      <c r="O16" s="43"/>
      <c r="BH16" s="5"/>
      <c r="BI16" s="66"/>
    </row>
    <row r="17" spans="1:137" x14ac:dyDescent="0.25">
      <c r="A17" s="66"/>
      <c r="B17" s="65"/>
      <c r="C17" s="4"/>
      <c r="D17" s="41" t="s">
        <v>6</v>
      </c>
      <c r="E17" s="46"/>
      <c r="F17" s="47"/>
      <c r="G17" s="46"/>
      <c r="H17" s="46"/>
      <c r="I17" s="46"/>
      <c r="J17" s="46"/>
      <c r="K17" s="46"/>
      <c r="L17" s="46"/>
      <c r="M17" s="46"/>
      <c r="N17" s="46"/>
      <c r="O17" s="46"/>
      <c r="Q17" s="173" t="str">
        <f>PROPER(IF(OR(Identificación!U14 ="", Identificación!U14 =0),"",Identificación!U14))</f>
        <v xml:space="preserve">Nombre Actividad Minera </v>
      </c>
      <c r="R17" s="173"/>
      <c r="S17" s="173"/>
      <c r="T17" s="173"/>
      <c r="U17" s="173"/>
      <c r="V17" s="173"/>
      <c r="W17" s="173"/>
      <c r="X17" s="173"/>
      <c r="Y17" s="173"/>
      <c r="Z17" s="173"/>
      <c r="AA17" s="173"/>
      <c r="AB17" s="173"/>
      <c r="AC17" s="173"/>
      <c r="AD17" s="173"/>
      <c r="AE17" s="173"/>
      <c r="AF17" s="173"/>
      <c r="AG17" s="9"/>
      <c r="AH17" s="9"/>
      <c r="AI17" s="9"/>
      <c r="AJ17" s="9"/>
      <c r="AK17" s="9"/>
      <c r="AL17" s="9"/>
      <c r="AM17" s="9"/>
      <c r="AN17" s="9"/>
      <c r="AO17" s="9"/>
      <c r="AP17" s="44" t="s">
        <v>15</v>
      </c>
      <c r="AQ17" s="171" t="str">
        <f>PROPER(IF(OR(Identificación!U23 ="", Identificación!U23 =0),"",Identificación!U23)&amp;" / "&amp;IF(OR(Identificación!AG23 ="", Identificación!AG23 =0),"",Identificación!AG23))</f>
        <v>Quindio / Calarca</v>
      </c>
      <c r="AR17" s="169"/>
      <c r="AS17" s="169"/>
      <c r="AT17" s="169"/>
      <c r="AU17" s="169"/>
      <c r="AV17" s="169"/>
      <c r="AW17" s="169"/>
      <c r="AX17" s="169"/>
      <c r="AY17" s="169"/>
      <c r="AZ17" s="169"/>
      <c r="BA17" s="169"/>
      <c r="BB17" s="169"/>
      <c r="BC17" s="169"/>
      <c r="BD17" s="169"/>
      <c r="BE17" s="169"/>
      <c r="BF17" s="169"/>
      <c r="BG17" s="172"/>
      <c r="BH17" s="5"/>
      <c r="BI17" s="66"/>
      <c r="BZ17" s="14">
        <v>136</v>
      </c>
      <c r="CA17" s="97">
        <f>$BZ$17*CA15</f>
        <v>102</v>
      </c>
      <c r="CB17" s="97">
        <f>$BZ$17*CB15</f>
        <v>95.199999999999989</v>
      </c>
      <c r="CC17" s="97">
        <f>$BZ$17*CC15</f>
        <v>93.839999999999989</v>
      </c>
    </row>
    <row r="18" spans="1:137" ht="5.0999999999999996" customHeight="1" x14ac:dyDescent="0.25">
      <c r="A18" s="66"/>
      <c r="B18" s="65"/>
      <c r="C18" s="4"/>
      <c r="D18" s="27"/>
      <c r="E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5"/>
      <c r="BI18" s="66"/>
    </row>
    <row r="19" spans="1:137" ht="14.1" customHeight="1" x14ac:dyDescent="0.25">
      <c r="A19" s="66"/>
      <c r="B19" s="65"/>
      <c r="C19" s="4"/>
      <c r="D19" s="170" t="s">
        <v>10</v>
      </c>
      <c r="E19" s="170"/>
      <c r="F19" s="170"/>
      <c r="G19" s="170"/>
      <c r="H19" s="170"/>
      <c r="I19" s="170"/>
      <c r="J19" s="170"/>
      <c r="K19" s="170"/>
      <c r="L19" s="170"/>
      <c r="M19" s="170"/>
      <c r="N19" s="169" t="str">
        <f>PROPER(IF(OR(Identificación!U18="", Identificación!U18 =0),"",Identificación!U18))</f>
        <v>Nombre Del Mecanismo De Formalización Minera Otorgado</v>
      </c>
      <c r="O19" s="169"/>
      <c r="P19" s="169"/>
      <c r="Q19" s="169"/>
      <c r="R19" s="169"/>
      <c r="S19" s="169"/>
      <c r="T19" s="169"/>
      <c r="U19" s="169"/>
      <c r="V19" s="169"/>
      <c r="W19" s="169"/>
      <c r="X19" s="169"/>
      <c r="Y19" s="169"/>
      <c r="Z19" s="169"/>
      <c r="AA19" s="169"/>
      <c r="AB19" s="169"/>
      <c r="AC19" s="169"/>
      <c r="AD19" s="169"/>
      <c r="AE19" s="41" t="s">
        <v>18</v>
      </c>
      <c r="AJ19" s="47"/>
      <c r="AK19" s="182" t="str">
        <f>PROPER(IF(OR(Identificación!U25 ="", Identificación!U25 =0),"",Identificación!U25))</f>
        <v>Licencia Ambiental Temporal Para La Formalización Minera</v>
      </c>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4"/>
      <c r="BH19" s="5"/>
      <c r="BI19" s="66"/>
      <c r="BZ19" s="90" t="s">
        <v>1247</v>
      </c>
      <c r="CA19" s="101">
        <f>+$BZ$17-CA17</f>
        <v>34</v>
      </c>
      <c r="CB19" s="101">
        <f>+$BZ$17-CB17</f>
        <v>40.800000000000011</v>
      </c>
      <c r="CC19" s="101">
        <f>+$BZ$17-CC17</f>
        <v>42.160000000000011</v>
      </c>
    </row>
    <row r="20" spans="1:137" ht="14.1" customHeight="1" x14ac:dyDescent="0.25">
      <c r="A20" s="66"/>
      <c r="B20" s="65"/>
      <c r="C20" s="4"/>
      <c r="D20" s="170"/>
      <c r="E20" s="170"/>
      <c r="F20" s="170"/>
      <c r="G20" s="170"/>
      <c r="H20" s="170"/>
      <c r="I20" s="170"/>
      <c r="J20" s="170"/>
      <c r="K20" s="170"/>
      <c r="L20" s="170"/>
      <c r="M20" s="170"/>
      <c r="N20" s="169"/>
      <c r="O20" s="169"/>
      <c r="P20" s="169"/>
      <c r="Q20" s="169"/>
      <c r="R20" s="169"/>
      <c r="S20" s="169"/>
      <c r="T20" s="169"/>
      <c r="U20" s="169"/>
      <c r="V20" s="169"/>
      <c r="W20" s="169"/>
      <c r="X20" s="169"/>
      <c r="Y20" s="169"/>
      <c r="Z20" s="169"/>
      <c r="AA20" s="169"/>
      <c r="AB20" s="169"/>
      <c r="AC20" s="169"/>
      <c r="AD20" s="16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5"/>
      <c r="BI20" s="66"/>
      <c r="BY20" s="87"/>
      <c r="BZ20" s="84">
        <v>0.7</v>
      </c>
      <c r="CA20" t="s">
        <v>1248</v>
      </c>
    </row>
    <row r="21" spans="1:137" ht="5.0999999999999996" customHeight="1" x14ac:dyDescent="0.25">
      <c r="A21" s="66"/>
      <c r="B21" s="65"/>
      <c r="C21" s="6"/>
      <c r="D21" s="7"/>
      <c r="E21" s="31"/>
      <c r="F21" s="32"/>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8"/>
      <c r="BI21" s="66"/>
    </row>
    <row r="22" spans="1:137" x14ac:dyDescent="0.25">
      <c r="A22" s="66"/>
      <c r="B22" s="65"/>
      <c r="AL22" s="47" t="s">
        <v>1249</v>
      </c>
      <c r="BI22" s="66"/>
      <c r="CJ22" t="s">
        <v>1084</v>
      </c>
    </row>
    <row r="23" spans="1:137" ht="15" customHeight="1" x14ac:dyDescent="0.3">
      <c r="A23" s="66"/>
      <c r="B23" s="65"/>
      <c r="E23" s="48" t="s">
        <v>1250</v>
      </c>
      <c r="AM23" s="80" t="s">
        <v>1251</v>
      </c>
      <c r="AS23" s="81">
        <f>SUM(Tabla1[SI])</f>
        <v>98</v>
      </c>
      <c r="AT23" s="82"/>
      <c r="AU23" s="188">
        <f>AS23/$AS$25</f>
        <v>0.72058823529411764</v>
      </c>
      <c r="AV23" s="188"/>
      <c r="AW23" s="188"/>
      <c r="AX23" s="188"/>
      <c r="AZ23" s="187" t="str">
        <f>IF(BG23&lt;0,"Preguntas faltantes por calificar","")</f>
        <v/>
      </c>
      <c r="BA23" s="187"/>
      <c r="BB23" s="187"/>
      <c r="BC23" s="187"/>
      <c r="BD23" s="187"/>
      <c r="BE23" s="187"/>
      <c r="BF23" s="187"/>
      <c r="BG23" s="186">
        <f>SUM(AS23:AS24)-AS25</f>
        <v>0</v>
      </c>
      <c r="BH23" s="186"/>
      <c r="BI23" s="66"/>
      <c r="BZ23" t="s">
        <v>1252</v>
      </c>
      <c r="CA23" t="s">
        <v>1253</v>
      </c>
      <c r="CB23" t="s">
        <v>1254</v>
      </c>
      <c r="CC23" t="s">
        <v>1255</v>
      </c>
      <c r="CD23" t="s">
        <v>1090</v>
      </c>
      <c r="CE23" t="s">
        <v>1084</v>
      </c>
      <c r="CJ23" s="34" t="s">
        <v>1252</v>
      </c>
      <c r="CK23" s="35" t="s">
        <v>1253</v>
      </c>
      <c r="CL23" s="35" t="s">
        <v>1254</v>
      </c>
      <c r="CM23" s="36" t="s">
        <v>1255</v>
      </c>
      <c r="CN23" s="85" t="s">
        <v>1090</v>
      </c>
      <c r="CO23" s="85" t="s">
        <v>1084</v>
      </c>
      <c r="EG23" t="s">
        <v>1256</v>
      </c>
    </row>
    <row r="24" spans="1:137" ht="15" customHeight="1" x14ac:dyDescent="0.25">
      <c r="A24" s="66"/>
      <c r="B24" s="65"/>
      <c r="G24" s="49"/>
      <c r="AM24" s="9" t="s">
        <v>1257</v>
      </c>
      <c r="AS24" s="81">
        <f>SUM(Tabla1[NO])</f>
        <v>38</v>
      </c>
      <c r="AT24" s="82"/>
      <c r="AU24" s="188">
        <f>AS24/$AS$25</f>
        <v>0.27941176470588236</v>
      </c>
      <c r="AV24" s="188"/>
      <c r="AW24" s="188"/>
      <c r="AX24" s="188"/>
      <c r="AZ24" s="187"/>
      <c r="BA24" s="187"/>
      <c r="BB24" s="187"/>
      <c r="BC24" s="187"/>
      <c r="BD24" s="187"/>
      <c r="BE24" s="187"/>
      <c r="BF24" s="187"/>
      <c r="BG24" s="186"/>
      <c r="BH24" s="186"/>
      <c r="BI24" s="66"/>
      <c r="BZ24" t="s">
        <v>1258</v>
      </c>
      <c r="CA24" t="str">
        <f>'Área de Revisión 2'!C13</f>
        <v>Se describe la actividad minera en proceso de formalización, tanto actividades previas o abandonadas, las actuales que se viene adelantando, así como la que se desarrolla durante la vigencia del instrumento ambiental.</v>
      </c>
      <c r="CB24" t="str">
        <f>'Área de Revisión 2'!AR13</f>
        <v>NO</v>
      </c>
      <c r="CC24" t="str">
        <f>'Área de Revisión 2'!AT13</f>
        <v>Información faltante</v>
      </c>
      <c r="CD24">
        <f>IF(OR(Tabla1[[#This Row],[RTA]]="SI",Tabla1[[#This Row],[RTA]]="N/A"),1,0)</f>
        <v>0</v>
      </c>
      <c r="CE24">
        <f>IF(Tabla1[[#This Row],[RTA]]="NO",1,0)</f>
        <v>1</v>
      </c>
      <c r="CJ24" t="str" cm="1">
        <f t="array" ref="CJ24:CO61">_xlfn._xlws.FILTER(Tabla1[],(Tabla1[RTA]=$CJ$22))</f>
        <v>Área de Revisión 2</v>
      </c>
      <c r="CK24" t="str">
        <v>Se describe la actividad minera en proceso de formalización, tanto actividades previas o abandonadas, las actuales que se viene adelantando, así como la que se desarrolla durante la vigencia del instrumento ambiental.</v>
      </c>
      <c r="CL24" t="str">
        <v>NO</v>
      </c>
      <c r="CM24" t="str">
        <v>Información faltante</v>
      </c>
      <c r="CN24">
        <v>0</v>
      </c>
      <c r="CO24">
        <v>1</v>
      </c>
    </row>
    <row r="25" spans="1:137" ht="5.0999999999999996" customHeight="1" x14ac:dyDescent="0.25">
      <c r="A25" s="66"/>
      <c r="B25" s="65"/>
      <c r="F25" s="168" t="s">
        <v>1259</v>
      </c>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S25" s="20">
        <v>136</v>
      </c>
      <c r="AU25" s="83"/>
      <c r="BI25" s="66"/>
      <c r="BZ25" t="s">
        <v>1258</v>
      </c>
      <c r="CA25" t="str">
        <f>'Área de Revisión 2'!C16</f>
        <v>Se describe la información minera de la Tabla 1 a partir de información del Plan de Trabajo y Obras o Instrumento Técnico Minero, encaso de tenerse y, se ajusta con base en la realidad del área en proceso de formalización.</v>
      </c>
      <c r="CB25" t="str">
        <f>'Área de Revisión 2'!AR16</f>
        <v>NO</v>
      </c>
      <c r="CC25" t="str">
        <f>'Área de Revisión 2'!AT16</f>
        <v>Información faltante</v>
      </c>
      <c r="CD25">
        <f>IF(OR(Tabla1[[#This Row],[RTA]]="SI",Tabla1[[#This Row],[RTA]]="N/A"),1,0)</f>
        <v>0</v>
      </c>
      <c r="CE25">
        <f>IF(Tabla1[[#This Row],[RTA]]="NO",1,0)</f>
        <v>1</v>
      </c>
      <c r="CJ25" t="str">
        <v>Área de Revisión 2</v>
      </c>
      <c r="CK25" t="str">
        <v>Se describe la información minera de la Tabla 1 a partir de información del Plan de Trabajo y Obras o Instrumento Técnico Minero, encaso de tenerse y, se ajusta con base en la realidad del área en proceso de formalización.</v>
      </c>
      <c r="CL25" t="str">
        <v>NO</v>
      </c>
      <c r="CM25" t="str">
        <v>Información faltante</v>
      </c>
      <c r="CN25">
        <v>0</v>
      </c>
      <c r="CO25">
        <v>1</v>
      </c>
      <c r="EG25" t="s">
        <v>1260</v>
      </c>
    </row>
    <row r="26" spans="1:137" ht="5.0999999999999996" customHeight="1" x14ac:dyDescent="0.25">
      <c r="A26" s="66"/>
      <c r="B26" s="65"/>
      <c r="C26" s="1"/>
      <c r="D26" s="2"/>
      <c r="E26" s="2"/>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3"/>
      <c r="BI26" s="66"/>
      <c r="BZ26" t="s">
        <v>1258</v>
      </c>
      <c r="CA26" t="str">
        <f>'Área de Revisión 2'!C19</f>
        <v>Se relaciona el acto administrativo emitido por la Autoridad Minera o quien haga sus veces, así como el mecanismo de formalización que se está tramitando,  sus términos y condiciones.</v>
      </c>
      <c r="CB26" t="str">
        <f>'Área de Revisión 2'!AR19</f>
        <v>NO</v>
      </c>
      <c r="CC26" t="str">
        <f>'Área de Revisión 2'!AT19</f>
        <v>Información faltante</v>
      </c>
      <c r="CD26">
        <f>IF(OR(Tabla1[[#This Row],[RTA]]="SI",Tabla1[[#This Row],[RTA]]="N/A"),1,0)</f>
        <v>0</v>
      </c>
      <c r="CE26">
        <f>IF(Tabla1[[#This Row],[RTA]]="NO",1,0)</f>
        <v>1</v>
      </c>
      <c r="CJ26" t="str">
        <v>Área de Revisión 2</v>
      </c>
      <c r="CK26" t="str">
        <v>Se relaciona el acto administrativo emitido por la Autoridad Minera o quien haga sus veces, así como el mecanismo de formalización que se está tramitando,  sus términos y condiciones.</v>
      </c>
      <c r="CL26" t="str">
        <v>NO</v>
      </c>
      <c r="CM26" t="str">
        <v>Información faltante</v>
      </c>
      <c r="CN26">
        <v>0</v>
      </c>
      <c r="CO26">
        <v>1</v>
      </c>
      <c r="DO26">
        <f>DO23+1</f>
        <v>1</v>
      </c>
    </row>
    <row r="27" spans="1:137" ht="5.0999999999999996" customHeight="1" x14ac:dyDescent="0.25">
      <c r="A27" s="66"/>
      <c r="B27" s="65"/>
      <c r="C27" s="4"/>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BH27" s="5"/>
      <c r="BI27" s="66"/>
      <c r="BZ27" t="s">
        <v>1258</v>
      </c>
      <c r="CA27" t="str">
        <f>'Área de Revisión 2'!C22</f>
        <v>Se identificar de manera clara y precisa la localización general de la actividad minera en proceso de formalización.</v>
      </c>
      <c r="CB27" t="str">
        <f>'Área de Revisión 2'!AR22</f>
        <v>NO</v>
      </c>
      <c r="CC27" t="str">
        <f>'Área de Revisión 2'!AT22</f>
        <v>Información faltante</v>
      </c>
      <c r="CD27">
        <f>IF(OR(Tabla1[[#This Row],[RTA]]="SI",Tabla1[[#This Row],[RTA]]="N/A"),1,0)</f>
        <v>0</v>
      </c>
      <c r="CE27">
        <f>IF(Tabla1[[#This Row],[RTA]]="NO",1,0)</f>
        <v>1</v>
      </c>
      <c r="CJ27" t="str">
        <v>Área de Revisión 2</v>
      </c>
      <c r="CK27" t="str">
        <v>Se identificar de manera clara y precisa la localización general de la actividad minera en proceso de formalización.</v>
      </c>
      <c r="CL27" t="str">
        <v>NO</v>
      </c>
      <c r="CM27" t="str">
        <v>Información faltante</v>
      </c>
      <c r="CN27">
        <v>0</v>
      </c>
      <c r="CO27">
        <v>1</v>
      </c>
    </row>
    <row r="28" spans="1:137" ht="5.0999999999999996" customHeight="1" x14ac:dyDescent="0.25">
      <c r="A28" s="66"/>
      <c r="B28" s="65"/>
      <c r="C28" s="4"/>
      <c r="BH28" s="5"/>
      <c r="BI28" s="66"/>
      <c r="BZ28" t="s">
        <v>1258</v>
      </c>
      <c r="CA28" t="str">
        <f>'Área de Revisión 2'!C25</f>
        <v>Se identifican superposiciones del área en proceso de formalización con otras actividades mineras acorde con la información de la plataforma AnnaMinería.</v>
      </c>
      <c r="CB28" t="str">
        <f>'Área de Revisión 2'!AR25</f>
        <v>SI</v>
      </c>
      <c r="CC28" t="str">
        <f>'Área de Revisión 2'!AT25</f>
        <v>Información faltante</v>
      </c>
      <c r="CD28">
        <f>IF(OR(Tabla1[[#This Row],[RTA]]="SI",Tabla1[[#This Row],[RTA]]="N/A"),1,0)</f>
        <v>1</v>
      </c>
      <c r="CE28">
        <f>IF(Tabla1[[#This Row],[RTA]]="NO",1,0)</f>
        <v>0</v>
      </c>
      <c r="CJ28" t="str">
        <v>Área de Revisión 2</v>
      </c>
      <c r="CK28" t="str">
        <v xml:space="preserve">Se presenta la descripción del mineral o grupo de minerales objeto de explotación. </v>
      </c>
      <c r="CL28" t="str">
        <v>NO</v>
      </c>
      <c r="CM28" t="str">
        <v>Información faltante</v>
      </c>
      <c r="CN28">
        <v>0</v>
      </c>
      <c r="CO28">
        <v>1</v>
      </c>
    </row>
    <row r="29" spans="1:137" ht="5.0999999999999996" customHeight="1" x14ac:dyDescent="0.25">
      <c r="A29" s="66"/>
      <c r="B29" s="65"/>
      <c r="C29" s="4"/>
      <c r="BH29" s="5"/>
      <c r="BI29" s="66"/>
      <c r="BZ29" t="s">
        <v>1258</v>
      </c>
      <c r="CA29" t="str">
        <f>'Área de Revisión 2'!C28</f>
        <v>Información general de la actividad minera en proceso de formalización</v>
      </c>
      <c r="CB29" t="str">
        <f>'Área de Revisión 2'!AR28</f>
        <v>SI</v>
      </c>
      <c r="CC29" t="str">
        <f>'Área de Revisión 2'!AT28</f>
        <v>Información faltante</v>
      </c>
      <c r="CD29">
        <f>IF(OR(Tabla1[[#This Row],[RTA]]="SI",Tabla1[[#This Row],[RTA]]="N/A"),1,0)</f>
        <v>1</v>
      </c>
      <c r="CE29">
        <f>IF(Tabla1[[#This Row],[RTA]]="NO",1,0)</f>
        <v>0</v>
      </c>
      <c r="CJ29" t="str">
        <v>Área de Revisión 2</v>
      </c>
      <c r="CK29" t="str">
        <v>Se identifican y describen los minerales o componentes del suelo o subsuelo susceptibles de ser liberados al medio ambiente mediante la actividad minera, como metales pesados, sulfuro, arsénico, etc., tanto del mineral como del material estéril.</v>
      </c>
      <c r="CL29" t="str">
        <v>NO</v>
      </c>
      <c r="CM29" t="str">
        <v>Información faltante</v>
      </c>
      <c r="CN29">
        <v>0</v>
      </c>
      <c r="CO29">
        <v>1</v>
      </c>
    </row>
    <row r="30" spans="1:137" s="9" customFormat="1" ht="20.100000000000001" customHeight="1" x14ac:dyDescent="0.25">
      <c r="A30" s="68"/>
      <c r="B30" s="67"/>
      <c r="C30" s="37"/>
      <c r="D30" s="167" t="s">
        <v>1261</v>
      </c>
      <c r="E30" s="167"/>
      <c r="F30" s="185" t="s">
        <v>1262</v>
      </c>
      <c r="G30" s="185"/>
      <c r="H30" s="185"/>
      <c r="I30" s="185"/>
      <c r="J30" s="185"/>
      <c r="K30" s="167" t="s">
        <v>1253</v>
      </c>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t="s">
        <v>1263</v>
      </c>
      <c r="AT30" s="167"/>
      <c r="AU30" s="167"/>
      <c r="AV30" s="167" t="s">
        <v>1264</v>
      </c>
      <c r="AW30" s="167"/>
      <c r="AX30" s="167"/>
      <c r="AY30" s="167"/>
      <c r="AZ30" s="167"/>
      <c r="BA30" s="167"/>
      <c r="BB30" s="167"/>
      <c r="BC30" s="167"/>
      <c r="BD30" s="167"/>
      <c r="BE30" s="167"/>
      <c r="BF30" s="167"/>
      <c r="BG30" s="167"/>
      <c r="BH30" s="38"/>
      <c r="BI30" s="68"/>
      <c r="BZ30" s="9" t="s">
        <v>1258</v>
      </c>
      <c r="CA30" s="9" t="str">
        <f>'Área de Revisión 2'!C31</f>
        <v>Se relacionan y se describen con claridad y precisión las labores de  minería que se vienen adelantando y a desarrollarse durante la vigencia del instrumento ambiental en el área en proceso de formalización.  No debe haber referencia a la apertura de nuevos frentes de explotación ni actividades mineras a futuro.</v>
      </c>
      <c r="CB30" s="9" t="str">
        <f>'Área de Revisión 2'!AR31</f>
        <v>SI</v>
      </c>
      <c r="CC30" s="9" t="str">
        <f>'Área de Revisión 2'!AT31</f>
        <v>Información faltante</v>
      </c>
      <c r="CD30">
        <f>IF(OR(Tabla1[[#This Row],[RTA]]="SI",Tabla1[[#This Row],[RTA]]="N/A"),1,0)</f>
        <v>1</v>
      </c>
      <c r="CE30" s="9">
        <f>IF(Tabla1[[#This Row],[RTA]]="NO",1,0)</f>
        <v>0</v>
      </c>
      <c r="CJ30" s="9" t="str">
        <v>Área de Revisión 2</v>
      </c>
      <c r="CK30" s="9" t="str">
        <v>Los insumos necesarios para el desarrollo de la actividad minera se listan y se estima su cantidad o volumen mensual.</v>
      </c>
      <c r="CL30" s="9" t="str">
        <v>NO</v>
      </c>
      <c r="CM30" s="9" t="str">
        <v>Información faltante</v>
      </c>
      <c r="CN30" s="9">
        <v>0</v>
      </c>
      <c r="CO30" s="9">
        <v>1</v>
      </c>
    </row>
    <row r="31" spans="1:137" ht="90.95" customHeight="1" x14ac:dyDescent="0.25">
      <c r="A31" s="66"/>
      <c r="B31" s="65"/>
      <c r="C31" s="4"/>
      <c r="D31" s="164">
        <v>1</v>
      </c>
      <c r="E31" s="164"/>
      <c r="F31" s="165" t="str">
        <f t="shared" ref="F31:F62" si="0">IF(CJ24="","",CJ24)</f>
        <v>Área de Revisión 2</v>
      </c>
      <c r="G31" s="165"/>
      <c r="H31" s="165"/>
      <c r="I31" s="165"/>
      <c r="J31" s="165"/>
      <c r="K31" s="165" t="str">
        <f>IF(CK24="","",CK24)</f>
        <v>Se describe la actividad minera en proceso de formalización, tanto actividades previas o abandonadas, las actuales que se viene adelantando, así como la que se desarrolla durante la vigencia del instrumento ambiental.</v>
      </c>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4" t="str">
        <f>IF(CL24="","",CL24)</f>
        <v>NO</v>
      </c>
      <c r="AT31" s="164"/>
      <c r="AU31" s="164"/>
      <c r="AV31" s="189" t="str">
        <f>IF(CM24="","",CM24)</f>
        <v>Información faltante</v>
      </c>
      <c r="AW31" s="189"/>
      <c r="AX31" s="189"/>
      <c r="AY31" s="189"/>
      <c r="AZ31" s="189"/>
      <c r="BA31" s="189"/>
      <c r="BB31" s="189"/>
      <c r="BC31" s="189"/>
      <c r="BD31" s="189"/>
      <c r="BE31" s="189"/>
      <c r="BF31" s="189"/>
      <c r="BG31" s="189"/>
      <c r="BH31" s="5"/>
      <c r="BI31" s="66"/>
      <c r="BZ31" t="s">
        <v>1258</v>
      </c>
      <c r="CA31" t="str">
        <f>'Área de Revisión 2'!C35</f>
        <v xml:space="preserve">Se presenta la descripción del mineral o grupo de minerales objeto de explotación. </v>
      </c>
      <c r="CB31" t="str">
        <f>'Área de Revisión 2'!AR35</f>
        <v>NO</v>
      </c>
      <c r="CC31" t="str">
        <f>'Área de Revisión 2'!AT35</f>
        <v>Información faltante</v>
      </c>
      <c r="CD31">
        <f>IF(OR(Tabla1[[#This Row],[RTA]]="SI",Tabla1[[#This Row],[RTA]]="N/A"),1,0)</f>
        <v>0</v>
      </c>
      <c r="CE31">
        <f>IF(Tabla1[[#This Row],[RTA]]="NO",1,0)</f>
        <v>1</v>
      </c>
      <c r="CJ31" t="str">
        <v>Área de Revisión 2</v>
      </c>
      <c r="CK31" t="str">
        <v>La fuente de energía utilizada para la operación de la actividad minera se describe y se especifica el sistema de conducción, transporte y la cantidad mensual requerida.</v>
      </c>
      <c r="CL31" t="str">
        <v>NO</v>
      </c>
      <c r="CM31" t="str">
        <v>Información faltante</v>
      </c>
      <c r="CN31">
        <v>0</v>
      </c>
      <c r="CO31">
        <v>1</v>
      </c>
    </row>
    <row r="32" spans="1:137" ht="90.95" customHeight="1" x14ac:dyDescent="0.25">
      <c r="A32" s="66"/>
      <c r="B32" s="65"/>
      <c r="C32" s="4"/>
      <c r="D32" s="163">
        <f>IF(F32&lt;&gt;"",D31+1,"")</f>
        <v>2</v>
      </c>
      <c r="E32" s="163"/>
      <c r="F32" s="166" t="str">
        <f t="shared" si="0"/>
        <v>Área de Revisión 2</v>
      </c>
      <c r="G32" s="166"/>
      <c r="H32" s="166"/>
      <c r="I32" s="166"/>
      <c r="J32" s="166"/>
      <c r="K32" s="166" t="str">
        <f t="shared" ref="K32:K95" si="1">IF(CK25="","",CK25)</f>
        <v>Se describe la información minera de la Tabla 1 a partir de información del Plan de Trabajo y Obras o Instrumento Técnico Minero, encaso de tenerse y, se ajusta con base en la realidad del área en proceso de formalización.</v>
      </c>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3" t="str">
        <f t="shared" ref="AS32:AS95" si="2">IF(CL25="","",CL25)</f>
        <v>NO</v>
      </c>
      <c r="AT32" s="163"/>
      <c r="AU32" s="163"/>
      <c r="AV32" s="190" t="str">
        <f t="shared" ref="AV32:AV95" si="3">IF(CM25="","",CM25)</f>
        <v>Información faltante</v>
      </c>
      <c r="AW32" s="190"/>
      <c r="AX32" s="190"/>
      <c r="AY32" s="190"/>
      <c r="AZ32" s="190"/>
      <c r="BA32" s="190"/>
      <c r="BB32" s="190"/>
      <c r="BC32" s="190"/>
      <c r="BD32" s="190"/>
      <c r="BE32" s="190"/>
      <c r="BF32" s="190"/>
      <c r="BG32" s="190"/>
      <c r="BH32" s="5"/>
      <c r="BI32" s="66"/>
      <c r="BZ32" t="s">
        <v>1258</v>
      </c>
      <c r="CA32" t="str">
        <f>'Área de Revisión 2'!C38</f>
        <v>Se identifican y describen los minerales o componentes del suelo o subsuelo susceptibles de ser liberados al medio ambiente mediante la actividad minera, como metales pesados, sulfuro, arsénico, etc., tanto del mineral como del material estéril.</v>
      </c>
      <c r="CB32" t="str">
        <f>'Área de Revisión 2'!AR38</f>
        <v>NO</v>
      </c>
      <c r="CC32" t="str">
        <f>'Área de Revisión 2'!AT38</f>
        <v>Información faltante</v>
      </c>
      <c r="CD32">
        <f>IF(OR(Tabla1[[#This Row],[RTA]]="SI",Tabla1[[#This Row],[RTA]]="N/A"),1,0)</f>
        <v>0</v>
      </c>
      <c r="CE32">
        <f>IF(Tabla1[[#This Row],[RTA]]="NO",1,0)</f>
        <v>1</v>
      </c>
      <c r="CJ32" t="str">
        <v>Área de Revisión 2</v>
      </c>
      <c r="CK32" t="str">
        <v>Los puntos de vertimientos generados se identifican en la cartografía.</v>
      </c>
      <c r="CL32" t="str">
        <v>NO</v>
      </c>
      <c r="CM32" t="str">
        <v>Información faltante</v>
      </c>
      <c r="CN32">
        <v>0</v>
      </c>
      <c r="CO32">
        <v>1</v>
      </c>
    </row>
    <row r="33" spans="1:93" ht="90.95" customHeight="1" x14ac:dyDescent="0.25">
      <c r="A33" s="66"/>
      <c r="B33" s="65"/>
      <c r="C33" s="4"/>
      <c r="D33" s="164">
        <f t="shared" ref="D33:D96" si="4">IF(F33&lt;&gt;"",D32+1,"")</f>
        <v>3</v>
      </c>
      <c r="E33" s="164"/>
      <c r="F33" s="165" t="str">
        <f t="shared" si="0"/>
        <v>Área de Revisión 2</v>
      </c>
      <c r="G33" s="165"/>
      <c r="H33" s="165"/>
      <c r="I33" s="165"/>
      <c r="J33" s="165"/>
      <c r="K33" s="165" t="str">
        <f t="shared" si="1"/>
        <v>Se relaciona el acto administrativo emitido por la Autoridad Minera o quien haga sus veces, así como el mecanismo de formalización que se está tramitando,  sus términos y condiciones.</v>
      </c>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4" t="str">
        <f t="shared" si="2"/>
        <v>NO</v>
      </c>
      <c r="AT33" s="164"/>
      <c r="AU33" s="164"/>
      <c r="AV33" s="189" t="str">
        <f t="shared" si="3"/>
        <v>Información faltante</v>
      </c>
      <c r="AW33" s="189"/>
      <c r="AX33" s="189"/>
      <c r="AY33" s="189"/>
      <c r="AZ33" s="189"/>
      <c r="BA33" s="189"/>
      <c r="BB33" s="189"/>
      <c r="BC33" s="189"/>
      <c r="BD33" s="189"/>
      <c r="BE33" s="189"/>
      <c r="BF33" s="189"/>
      <c r="BG33" s="189"/>
      <c r="BH33" s="5"/>
      <c r="BI33" s="66"/>
      <c r="BZ33" t="s">
        <v>1258</v>
      </c>
      <c r="CA33" t="str">
        <f>'Área de Revisión 2'!C41</f>
        <v>Se describe la infraestructura social y productiva existente al interior del área en proceso de formalización y áreas colindantes.</v>
      </c>
      <c r="CB33" t="str">
        <f>'Área de Revisión 2'!AR41</f>
        <v>SI</v>
      </c>
      <c r="CC33" t="str">
        <f>'Área de Revisión 2'!AT41</f>
        <v>Información faltante</v>
      </c>
      <c r="CD33">
        <f>IF(OR(Tabla1[[#This Row],[RTA]]="SI",Tabla1[[#This Row],[RTA]]="N/A"),1,0)</f>
        <v>1</v>
      </c>
      <c r="CE33">
        <f>IF(Tabla1[[#This Row],[RTA]]="NO",1,0)</f>
        <v>0</v>
      </c>
      <c r="CJ33" t="str">
        <v>Área de Revisión 2</v>
      </c>
      <c r="CK33" t="str">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L33" t="str">
        <v>NO</v>
      </c>
      <c r="CM33" t="str">
        <v>Información faltante</v>
      </c>
      <c r="CN33">
        <v>0</v>
      </c>
      <c r="CO33">
        <v>1</v>
      </c>
    </row>
    <row r="34" spans="1:93" ht="90.95" customHeight="1" x14ac:dyDescent="0.25">
      <c r="A34" s="66"/>
      <c r="B34" s="65"/>
      <c r="C34" s="4"/>
      <c r="D34" s="163">
        <f t="shared" si="4"/>
        <v>4</v>
      </c>
      <c r="E34" s="163"/>
      <c r="F34" s="166" t="str">
        <f t="shared" si="0"/>
        <v>Área de Revisión 2</v>
      </c>
      <c r="G34" s="166"/>
      <c r="H34" s="166"/>
      <c r="I34" s="166"/>
      <c r="J34" s="166"/>
      <c r="K34" s="166" t="str">
        <f t="shared" si="1"/>
        <v>Se identificar de manera clara y precisa la localización general de la actividad minera en proceso de formalización.</v>
      </c>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3" t="str">
        <f t="shared" si="2"/>
        <v>NO</v>
      </c>
      <c r="AT34" s="163"/>
      <c r="AU34" s="163"/>
      <c r="AV34" s="190" t="str">
        <f t="shared" si="3"/>
        <v>Información faltante</v>
      </c>
      <c r="AW34" s="190"/>
      <c r="AX34" s="190"/>
      <c r="AY34" s="190"/>
      <c r="AZ34" s="190"/>
      <c r="BA34" s="190"/>
      <c r="BB34" s="190"/>
      <c r="BC34" s="190"/>
      <c r="BD34" s="190"/>
      <c r="BE34" s="190"/>
      <c r="BF34" s="190"/>
      <c r="BG34" s="190"/>
      <c r="BH34" s="5"/>
      <c r="BI34" s="66"/>
      <c r="BZ34" t="s">
        <v>1258</v>
      </c>
      <c r="CA34" t="str">
        <f>'Área de Revisión 2'!C45</f>
        <v>El plano contiene la información indicadas en los TdR y necesaria  y la escala utilizada permite la identificación de la información solicitada.</v>
      </c>
      <c r="CB34" t="str">
        <f>'Área de Revisión 2'!AR45</f>
        <v>SI</v>
      </c>
      <c r="CC34" t="str">
        <f>'Área de Revisión 2'!AT45</f>
        <v>Información faltante</v>
      </c>
      <c r="CD34">
        <f>IF(OR(Tabla1[[#This Row],[RTA]]="SI",Tabla1[[#This Row],[RTA]]="N/A"),1,0)</f>
        <v>1</v>
      </c>
      <c r="CE34">
        <f>IF(Tabla1[[#This Row],[RTA]]="NO",1,0)</f>
        <v>0</v>
      </c>
      <c r="CJ34" t="str">
        <v>Área de Revisión 2</v>
      </c>
      <c r="CK34" t="str">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L34" t="str">
        <v>NO</v>
      </c>
      <c r="CM34" t="str">
        <v>Información faltante</v>
      </c>
      <c r="CN34">
        <v>0</v>
      </c>
      <c r="CO34">
        <v>1</v>
      </c>
    </row>
    <row r="35" spans="1:93" ht="90.95" customHeight="1" x14ac:dyDescent="0.25">
      <c r="A35" s="66"/>
      <c r="B35" s="65"/>
      <c r="C35" s="4"/>
      <c r="D35" s="164">
        <f t="shared" si="4"/>
        <v>5</v>
      </c>
      <c r="E35" s="164"/>
      <c r="F35" s="165" t="str">
        <f t="shared" si="0"/>
        <v>Área de Revisión 2</v>
      </c>
      <c r="G35" s="165"/>
      <c r="H35" s="165"/>
      <c r="I35" s="165"/>
      <c r="J35" s="165"/>
      <c r="K35" s="165" t="str">
        <f t="shared" si="1"/>
        <v xml:space="preserve">Se presenta la descripción del mineral o grupo de minerales objeto de explotación. </v>
      </c>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c r="AP35" s="165"/>
      <c r="AQ35" s="165"/>
      <c r="AR35" s="165"/>
      <c r="AS35" s="164" t="str">
        <f t="shared" si="2"/>
        <v>NO</v>
      </c>
      <c r="AT35" s="164"/>
      <c r="AU35" s="164"/>
      <c r="AV35" s="189" t="str">
        <f t="shared" si="3"/>
        <v>Información faltante</v>
      </c>
      <c r="AW35" s="189"/>
      <c r="AX35" s="189"/>
      <c r="AY35" s="189"/>
      <c r="AZ35" s="189"/>
      <c r="BA35" s="189"/>
      <c r="BB35" s="189"/>
      <c r="BC35" s="189"/>
      <c r="BD35" s="189"/>
      <c r="BE35" s="189"/>
      <c r="BF35" s="189"/>
      <c r="BG35" s="189"/>
      <c r="BH35" s="5"/>
      <c r="BI35" s="66"/>
      <c r="BZ35" t="s">
        <v>1258</v>
      </c>
      <c r="CA35" t="str">
        <f>'Área de Revisión 2'!C48</f>
        <v>Los insumos necesarios para el desarrollo de la actividad minera se listan y se estima su cantidad o volumen mensual.</v>
      </c>
      <c r="CB35" t="str">
        <f>'Área de Revisión 2'!AR48</f>
        <v>NO</v>
      </c>
      <c r="CC35" t="str">
        <f>'Área de Revisión 2'!AT48</f>
        <v>Información faltante</v>
      </c>
      <c r="CD35">
        <f>IF(OR(Tabla1[[#This Row],[RTA]]="SI",Tabla1[[#This Row],[RTA]]="N/A"),1,0)</f>
        <v>0</v>
      </c>
      <c r="CE35">
        <f>IF(Tabla1[[#This Row],[RTA]]="NO",1,0)</f>
        <v>1</v>
      </c>
      <c r="CJ35" t="str">
        <v>Área de Revisión 2</v>
      </c>
      <c r="CK35" t="str">
        <v>Los puntos de vertimientos generados se identifican en la cartografía (Plano 3) con claridad.</v>
      </c>
      <c r="CL35" t="str">
        <v>NO</v>
      </c>
      <c r="CM35" t="str">
        <v>Información faltante</v>
      </c>
      <c r="CN35">
        <v>0</v>
      </c>
      <c r="CO35">
        <v>1</v>
      </c>
    </row>
    <row r="36" spans="1:93" ht="90.95" customHeight="1" x14ac:dyDescent="0.25">
      <c r="A36" s="66"/>
      <c r="B36" s="65"/>
      <c r="C36" s="4"/>
      <c r="D36" s="163">
        <f t="shared" si="4"/>
        <v>6</v>
      </c>
      <c r="E36" s="163"/>
      <c r="F36" s="166" t="str">
        <f t="shared" si="0"/>
        <v>Área de Revisión 2</v>
      </c>
      <c r="G36" s="166"/>
      <c r="H36" s="166"/>
      <c r="I36" s="166"/>
      <c r="J36" s="166"/>
      <c r="K36" s="166" t="str">
        <f t="shared" si="1"/>
        <v>Se identifican y describen los minerales o componentes del suelo o subsuelo susceptibles de ser liberados al medio ambiente mediante la actividad minera, como metales pesados, sulfuro, arsénico, etc., tanto del mineral como del material estéril.</v>
      </c>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3" t="str">
        <f t="shared" si="2"/>
        <v>NO</v>
      </c>
      <c r="AT36" s="163"/>
      <c r="AU36" s="163"/>
      <c r="AV36" s="190" t="str">
        <f t="shared" si="3"/>
        <v>Información faltante</v>
      </c>
      <c r="AW36" s="190"/>
      <c r="AX36" s="190"/>
      <c r="AY36" s="190"/>
      <c r="AZ36" s="190"/>
      <c r="BA36" s="190"/>
      <c r="BB36" s="190"/>
      <c r="BC36" s="190"/>
      <c r="BD36" s="190"/>
      <c r="BE36" s="190"/>
      <c r="BF36" s="190"/>
      <c r="BG36" s="190"/>
      <c r="BH36" s="5"/>
      <c r="BI36" s="66"/>
      <c r="BZ36" t="s">
        <v>1258</v>
      </c>
      <c r="CA36" t="str">
        <f>'Área de Revisión 2'!C51</f>
        <v>La fuente de energía utilizada para la operación de la actividad minera se describe y se especifica el sistema de conducción, transporte y la cantidad mensual requerida.</v>
      </c>
      <c r="CB36" t="str">
        <f>'Área de Revisión 2'!AR51</f>
        <v>NO</v>
      </c>
      <c r="CC36" t="str">
        <f>'Área de Revisión 2'!AT51</f>
        <v>Información faltante</v>
      </c>
      <c r="CD36">
        <f>IF(OR(Tabla1[[#This Row],[RTA]]="SI",Tabla1[[#This Row],[RTA]]="N/A"),1,0)</f>
        <v>0</v>
      </c>
      <c r="CE36">
        <f>IF(Tabla1[[#This Row],[RTA]]="NO",1,0)</f>
        <v>1</v>
      </c>
      <c r="CJ36" t="str">
        <v>Área de Revisión 2</v>
      </c>
      <c r="CK36" t="str">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L36" t="str">
        <v>NO</v>
      </c>
      <c r="CM36" t="str">
        <v>Información faltante</v>
      </c>
      <c r="CN36">
        <v>0</v>
      </c>
      <c r="CO36">
        <v>1</v>
      </c>
    </row>
    <row r="37" spans="1:93" ht="90.95" customHeight="1" x14ac:dyDescent="0.25">
      <c r="A37" s="66"/>
      <c r="B37" s="65"/>
      <c r="C37" s="4"/>
      <c r="D37" s="164">
        <f t="shared" si="4"/>
        <v>7</v>
      </c>
      <c r="E37" s="164"/>
      <c r="F37" s="165" t="str">
        <f t="shared" si="0"/>
        <v>Área de Revisión 2</v>
      </c>
      <c r="G37" s="165"/>
      <c r="H37" s="165"/>
      <c r="I37" s="165"/>
      <c r="J37" s="165"/>
      <c r="K37" s="165" t="str">
        <f t="shared" si="1"/>
        <v>Los insumos necesarios para el desarrollo de la actividad minera se listan y se estima su cantidad o volumen mensual.</v>
      </c>
      <c r="L37" s="165"/>
      <c r="M37" s="165"/>
      <c r="N37" s="165"/>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5"/>
      <c r="AN37" s="165"/>
      <c r="AO37" s="165"/>
      <c r="AP37" s="165"/>
      <c r="AQ37" s="165"/>
      <c r="AR37" s="165"/>
      <c r="AS37" s="164" t="str">
        <f t="shared" si="2"/>
        <v>NO</v>
      </c>
      <c r="AT37" s="164"/>
      <c r="AU37" s="164"/>
      <c r="AV37" s="189" t="str">
        <f t="shared" si="3"/>
        <v>Información faltante</v>
      </c>
      <c r="AW37" s="189"/>
      <c r="AX37" s="189"/>
      <c r="AY37" s="189"/>
      <c r="AZ37" s="189"/>
      <c r="BA37" s="189"/>
      <c r="BB37" s="189"/>
      <c r="BC37" s="189"/>
      <c r="BD37" s="189"/>
      <c r="BE37" s="189"/>
      <c r="BF37" s="189"/>
      <c r="BG37" s="189"/>
      <c r="BH37" s="5"/>
      <c r="BI37" s="66"/>
      <c r="BZ37" t="s">
        <v>1258</v>
      </c>
      <c r="CA37" t="str">
        <f>'Área de Revisión 2'!C54</f>
        <v>La fuente de agua, el sistema de conducción al área minera y la cantidad requerida por día son descritas.</v>
      </c>
      <c r="CB37" t="str">
        <f>'Área de Revisión 2'!AR54</f>
        <v>SI</v>
      </c>
      <c r="CC37" t="str">
        <f>'Área de Revisión 2'!AT54</f>
        <v>Información faltante</v>
      </c>
      <c r="CD37">
        <f>IF(OR(Tabla1[[#This Row],[RTA]]="SI",Tabla1[[#This Row],[RTA]]="N/A"),1,0)</f>
        <v>1</v>
      </c>
      <c r="CE37">
        <f>IF(Tabla1[[#This Row],[RTA]]="NO",1,0)</f>
        <v>0</v>
      </c>
      <c r="CJ37" t="str">
        <v>Área de Revisión 3</v>
      </c>
      <c r="CK37" t="str">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L37" t="str">
        <v>NO</v>
      </c>
      <c r="CM37" t="str">
        <v>Información faltante</v>
      </c>
      <c r="CN37">
        <v>0</v>
      </c>
      <c r="CO37">
        <v>1</v>
      </c>
    </row>
    <row r="38" spans="1:93" ht="90.95" customHeight="1" x14ac:dyDescent="0.25">
      <c r="A38" s="66"/>
      <c r="B38" s="65"/>
      <c r="C38" s="4"/>
      <c r="D38" s="163">
        <f t="shared" si="4"/>
        <v>8</v>
      </c>
      <c r="E38" s="163"/>
      <c r="F38" s="166" t="str">
        <f t="shared" si="0"/>
        <v>Área de Revisión 2</v>
      </c>
      <c r="G38" s="166"/>
      <c r="H38" s="166"/>
      <c r="I38" s="166"/>
      <c r="J38" s="166"/>
      <c r="K38" s="166" t="str">
        <f t="shared" si="1"/>
        <v>La fuente de energía utilizada para la operación de la actividad minera se describe y se especifica el sistema de conducción, transporte y la cantidad mensual requerida.</v>
      </c>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3" t="str">
        <f t="shared" si="2"/>
        <v>NO</v>
      </c>
      <c r="AT38" s="163"/>
      <c r="AU38" s="163"/>
      <c r="AV38" s="190" t="str">
        <f t="shared" si="3"/>
        <v>Información faltante</v>
      </c>
      <c r="AW38" s="190"/>
      <c r="AX38" s="190"/>
      <c r="AY38" s="190"/>
      <c r="AZ38" s="190"/>
      <c r="BA38" s="190"/>
      <c r="BB38" s="190"/>
      <c r="BC38" s="190"/>
      <c r="BD38" s="190"/>
      <c r="BE38" s="190"/>
      <c r="BF38" s="190"/>
      <c r="BG38" s="190"/>
      <c r="BH38" s="5"/>
      <c r="BI38" s="66"/>
      <c r="BZ38" t="s">
        <v>1258</v>
      </c>
      <c r="CA38" t="str">
        <f>'Área de Revisión 2'!C59</f>
        <v>Se presenta la información establecida en la Tabla 2 y se anexa el Plano 3 requerido.</v>
      </c>
      <c r="CB38" t="str">
        <f>'Área de Revisión 2'!AR59</f>
        <v>SI</v>
      </c>
      <c r="CC38" t="str">
        <f>'Área de Revisión 2'!AT59</f>
        <v>Información faltante</v>
      </c>
      <c r="CD38">
        <f>IF(OR(Tabla1[[#This Row],[RTA]]="SI",Tabla1[[#This Row],[RTA]]="N/A"),1,0)</f>
        <v>1</v>
      </c>
      <c r="CE38">
        <f>IF(Tabla1[[#This Row],[RTA]]="NO",1,0)</f>
        <v>0</v>
      </c>
      <c r="CJ38" t="str">
        <v>Área de Revisión 3</v>
      </c>
      <c r="CK38" t="str">
        <v>La información geológica corresponde al área con actividad minera en proceso de formalización.</v>
      </c>
      <c r="CL38" t="str">
        <v>NO</v>
      </c>
      <c r="CM38" t="str">
        <v>Información faltante</v>
      </c>
      <c r="CN38">
        <v>0</v>
      </c>
      <c r="CO38">
        <v>1</v>
      </c>
    </row>
    <row r="39" spans="1:93" ht="90.95" customHeight="1" x14ac:dyDescent="0.25">
      <c r="A39" s="66"/>
      <c r="B39" s="65"/>
      <c r="C39" s="4"/>
      <c r="D39" s="164">
        <f t="shared" si="4"/>
        <v>9</v>
      </c>
      <c r="E39" s="164"/>
      <c r="F39" s="165" t="str">
        <f t="shared" si="0"/>
        <v>Área de Revisión 2</v>
      </c>
      <c r="G39" s="165"/>
      <c r="H39" s="165"/>
      <c r="I39" s="165"/>
      <c r="J39" s="165"/>
      <c r="K39" s="165" t="str">
        <f t="shared" si="1"/>
        <v>Los puntos de vertimientos generados se identifican en la cartografía.</v>
      </c>
      <c r="L39" s="165"/>
      <c r="M39" s="165"/>
      <c r="N39" s="165"/>
      <c r="O39" s="165"/>
      <c r="P39" s="165"/>
      <c r="Q39" s="165"/>
      <c r="R39" s="165"/>
      <c r="S39" s="165"/>
      <c r="T39" s="165"/>
      <c r="U39" s="165"/>
      <c r="V39" s="165"/>
      <c r="W39" s="165"/>
      <c r="X39" s="165"/>
      <c r="Y39" s="165"/>
      <c r="Z39" s="165"/>
      <c r="AA39" s="165"/>
      <c r="AB39" s="165"/>
      <c r="AC39" s="165"/>
      <c r="AD39" s="165"/>
      <c r="AE39" s="165"/>
      <c r="AF39" s="165"/>
      <c r="AG39" s="165"/>
      <c r="AH39" s="165"/>
      <c r="AI39" s="165"/>
      <c r="AJ39" s="165"/>
      <c r="AK39" s="165"/>
      <c r="AL39" s="165"/>
      <c r="AM39" s="165"/>
      <c r="AN39" s="165"/>
      <c r="AO39" s="165"/>
      <c r="AP39" s="165"/>
      <c r="AQ39" s="165"/>
      <c r="AR39" s="165"/>
      <c r="AS39" s="164" t="str">
        <f t="shared" si="2"/>
        <v>NO</v>
      </c>
      <c r="AT39" s="164"/>
      <c r="AU39" s="164"/>
      <c r="AV39" s="189" t="str">
        <f t="shared" si="3"/>
        <v>Información faltante</v>
      </c>
      <c r="AW39" s="189"/>
      <c r="AX39" s="189"/>
      <c r="AY39" s="189"/>
      <c r="AZ39" s="189"/>
      <c r="BA39" s="189"/>
      <c r="BB39" s="189"/>
      <c r="BC39" s="189"/>
      <c r="BD39" s="189"/>
      <c r="BE39" s="189"/>
      <c r="BF39" s="189"/>
      <c r="BG39" s="189"/>
      <c r="BH39" s="5"/>
      <c r="BI39" s="66"/>
      <c r="BZ39" t="s">
        <v>1258</v>
      </c>
      <c r="CA39" t="str">
        <f>'Área de Revisión 2'!C62</f>
        <v>Los puntos de vertimientos generados se identifican en la cartografía.</v>
      </c>
      <c r="CB39" t="str">
        <f>'Área de Revisión 2'!AR62</f>
        <v>NO</v>
      </c>
      <c r="CC39" t="str">
        <f>'Área de Revisión 2'!AT62</f>
        <v>Información faltante</v>
      </c>
      <c r="CD39">
        <f>IF(OR(Tabla1[[#This Row],[RTA]]="SI",Tabla1[[#This Row],[RTA]]="N/A"),1,0)</f>
        <v>0</v>
      </c>
      <c r="CE39">
        <f>IF(Tabla1[[#This Row],[RTA]]="NO",1,0)</f>
        <v>1</v>
      </c>
      <c r="CJ39" t="str">
        <v>Área de Revisión 3</v>
      </c>
      <c r="CK39" t="str">
        <v>Se especifica el orígen sedimentario, ígneo o metamórfico de las unidades geológicas presentes en el área intervenida.</v>
      </c>
      <c r="CL39" t="str">
        <v>NO</v>
      </c>
      <c r="CM39" t="str">
        <v>Información faltante</v>
      </c>
      <c r="CN39">
        <v>0</v>
      </c>
      <c r="CO39">
        <v>1</v>
      </c>
    </row>
    <row r="40" spans="1:93" ht="90.95" customHeight="1" x14ac:dyDescent="0.25">
      <c r="A40" s="66"/>
      <c r="B40" s="65"/>
      <c r="C40" s="4"/>
      <c r="D40" s="163">
        <f t="shared" si="4"/>
        <v>10</v>
      </c>
      <c r="E40" s="163"/>
      <c r="F40" s="166" t="str">
        <f t="shared" si="0"/>
        <v>Área de Revisión 2</v>
      </c>
      <c r="G40" s="166"/>
      <c r="H40" s="166"/>
      <c r="I40" s="166"/>
      <c r="J40" s="166"/>
      <c r="K40" s="166" t="str">
        <f t="shared" si="1"/>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3" t="str">
        <f t="shared" si="2"/>
        <v>NO</v>
      </c>
      <c r="AT40" s="163"/>
      <c r="AU40" s="163"/>
      <c r="AV40" s="190" t="str">
        <f t="shared" si="3"/>
        <v>Información faltante</v>
      </c>
      <c r="AW40" s="190"/>
      <c r="AX40" s="190"/>
      <c r="AY40" s="190"/>
      <c r="AZ40" s="190"/>
      <c r="BA40" s="190"/>
      <c r="BB40" s="190"/>
      <c r="BC40" s="190"/>
      <c r="BD40" s="190"/>
      <c r="BE40" s="190"/>
      <c r="BF40" s="190"/>
      <c r="BG40" s="190"/>
      <c r="BH40" s="5"/>
      <c r="BI40" s="66"/>
      <c r="BZ40" t="s">
        <v>1258</v>
      </c>
      <c r="CA40" t="str">
        <f>'Área de Revisión 2'!C65</f>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B40" t="str">
        <f>'Área de Revisión 2'!AR65</f>
        <v>NO</v>
      </c>
      <c r="CC40" t="str">
        <f>'Área de Revisión 2'!AT65</f>
        <v>Información faltante</v>
      </c>
      <c r="CD40">
        <f>IF(OR(Tabla1[[#This Row],[RTA]]="SI",Tabla1[[#This Row],[RTA]]="N/A"),1,0)</f>
        <v>0</v>
      </c>
      <c r="CE40">
        <f>IF(Tabla1[[#This Row],[RTA]]="NO",1,0)</f>
        <v>1</v>
      </c>
      <c r="CJ40" t="str">
        <v>Área de Revisión 3</v>
      </c>
      <c r="CK40" t="str">
        <v>El nombre de la formación o cuerpo ígneo rocoso que rodea la roca mineralizada se especifica.</v>
      </c>
      <c r="CL40" t="str">
        <v>NO</v>
      </c>
      <c r="CM40" t="str">
        <v>Información faltante</v>
      </c>
      <c r="CN40">
        <v>0</v>
      </c>
      <c r="CO40">
        <v>1</v>
      </c>
    </row>
    <row r="41" spans="1:93" ht="90.95" customHeight="1" x14ac:dyDescent="0.25">
      <c r="A41" s="66"/>
      <c r="B41" s="65"/>
      <c r="C41" s="4"/>
      <c r="D41" s="164">
        <f t="shared" si="4"/>
        <v>11</v>
      </c>
      <c r="E41" s="164"/>
      <c r="F41" s="165" t="str">
        <f t="shared" si="0"/>
        <v>Área de Revisión 2</v>
      </c>
      <c r="G41" s="165"/>
      <c r="H41" s="165"/>
      <c r="I41" s="165"/>
      <c r="J41" s="165"/>
      <c r="K41" s="165" t="str">
        <f t="shared" si="1"/>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L41" s="165"/>
      <c r="M41" s="165"/>
      <c r="N41" s="165"/>
      <c r="O41" s="165"/>
      <c r="P41" s="165"/>
      <c r="Q41" s="165"/>
      <c r="R41" s="165"/>
      <c r="S41" s="165"/>
      <c r="T41" s="165"/>
      <c r="U41" s="165"/>
      <c r="V41" s="165"/>
      <c r="W41" s="165"/>
      <c r="X41" s="165"/>
      <c r="Y41" s="165"/>
      <c r="Z41" s="165"/>
      <c r="AA41" s="165"/>
      <c r="AB41" s="165"/>
      <c r="AC41" s="165"/>
      <c r="AD41" s="165"/>
      <c r="AE41" s="165"/>
      <c r="AF41" s="165"/>
      <c r="AG41" s="165"/>
      <c r="AH41" s="165"/>
      <c r="AI41" s="165"/>
      <c r="AJ41" s="165"/>
      <c r="AK41" s="165"/>
      <c r="AL41" s="165"/>
      <c r="AM41" s="165"/>
      <c r="AN41" s="165"/>
      <c r="AO41" s="165"/>
      <c r="AP41" s="165"/>
      <c r="AQ41" s="165"/>
      <c r="AR41" s="165"/>
      <c r="AS41" s="164" t="str">
        <f t="shared" si="2"/>
        <v>NO</v>
      </c>
      <c r="AT41" s="164"/>
      <c r="AU41" s="164"/>
      <c r="AV41" s="189" t="str">
        <f t="shared" si="3"/>
        <v>Información faltante</v>
      </c>
      <c r="AW41" s="189"/>
      <c r="AX41" s="189"/>
      <c r="AY41" s="189"/>
      <c r="AZ41" s="189"/>
      <c r="BA41" s="189"/>
      <c r="BB41" s="189"/>
      <c r="BC41" s="189"/>
      <c r="BD41" s="189"/>
      <c r="BE41" s="189"/>
      <c r="BF41" s="189"/>
      <c r="BG41" s="189"/>
      <c r="BH41" s="5"/>
      <c r="BI41" s="66"/>
      <c r="BZ41" t="s">
        <v>1258</v>
      </c>
      <c r="CA41" t="str">
        <f>'Área de Revisión 2'!C70</f>
        <v xml:space="preserve">Se identifican las áreas de explotación minera previas o abandonadas, actuales y a desarrollar durante la vigencia del instrumento 
ambiental localizadas dentro del área en proceso de formalización. </v>
      </c>
      <c r="CB41" t="str">
        <f>'Área de Revisión 2'!AR70</f>
        <v>SI</v>
      </c>
      <c r="CC41" t="str">
        <f>'Área de Revisión 2'!AT70</f>
        <v>Información faltante</v>
      </c>
      <c r="CD41">
        <f>IF(OR(Tabla1[[#This Row],[RTA]]="SI",Tabla1[[#This Row],[RTA]]="N/A"),1,0)</f>
        <v>1</v>
      </c>
      <c r="CE41">
        <f>IF(Tabla1[[#This Row],[RTA]]="NO",1,0)</f>
        <v>0</v>
      </c>
      <c r="CJ41" t="str">
        <v>Área de Revisión 3</v>
      </c>
      <c r="CK41" t="str">
        <v>Volcamiento - Se presenta la localización del proceso, la distancia al cuerpo de agua, via e infraestructura social más cercana y su descripción.</v>
      </c>
      <c r="CL41" t="str">
        <v>NO</v>
      </c>
      <c r="CM41" t="str">
        <v>Información faltante</v>
      </c>
      <c r="CN41">
        <v>0</v>
      </c>
      <c r="CO41">
        <v>1</v>
      </c>
    </row>
    <row r="42" spans="1:93" ht="90.95" customHeight="1" x14ac:dyDescent="0.25">
      <c r="A42" s="66"/>
      <c r="B42" s="65"/>
      <c r="C42" s="4"/>
      <c r="D42" s="163">
        <f t="shared" si="4"/>
        <v>12</v>
      </c>
      <c r="E42" s="163"/>
      <c r="F42" s="166" t="str">
        <f t="shared" si="0"/>
        <v>Área de Revisión 2</v>
      </c>
      <c r="G42" s="166"/>
      <c r="H42" s="166"/>
      <c r="I42" s="166"/>
      <c r="J42" s="166"/>
      <c r="K42" s="166" t="str">
        <f t="shared" si="1"/>
        <v>Los puntos de vertimientos generados se identifican en la cartografía (Plano 3) con claridad.</v>
      </c>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3" t="str">
        <f t="shared" si="2"/>
        <v>NO</v>
      </c>
      <c r="AT42" s="163"/>
      <c r="AU42" s="163"/>
      <c r="AV42" s="190" t="str">
        <f t="shared" si="3"/>
        <v>Información faltante</v>
      </c>
      <c r="AW42" s="190"/>
      <c r="AX42" s="190"/>
      <c r="AY42" s="190"/>
      <c r="AZ42" s="190"/>
      <c r="BA42" s="190"/>
      <c r="BB42" s="190"/>
      <c r="BC42" s="190"/>
      <c r="BD42" s="190"/>
      <c r="BE42" s="190"/>
      <c r="BF42" s="190"/>
      <c r="BG42" s="190"/>
      <c r="BH42" s="5"/>
      <c r="BI42" s="66"/>
      <c r="BZ42" t="s">
        <v>1258</v>
      </c>
      <c r="CA42" t="str">
        <f>'Área de Revisión 2'!C73</f>
        <v>Cartográficamente se identifica la geometría general de los frentes de explotación actuales (cielo abierto y subterránea) siendo clara y precisa su ubicación y reconocimiento.</v>
      </c>
      <c r="CB42" t="str">
        <f>'Área de Revisión 2'!AR73</f>
        <v>SI</v>
      </c>
      <c r="CC42" t="str">
        <f>'Área de Revisión 2'!AT73</f>
        <v>Información faltante</v>
      </c>
      <c r="CD42">
        <f>IF(OR(Tabla1[[#This Row],[RTA]]="SI",Tabla1[[#This Row],[RTA]]="N/A"),1,0)</f>
        <v>1</v>
      </c>
      <c r="CE42">
        <f>IF(Tabla1[[#This Row],[RTA]]="NO",1,0)</f>
        <v>0</v>
      </c>
      <c r="CJ42" t="str">
        <v>Área de Revisión 3</v>
      </c>
      <c r="CK42" t="str">
        <v>Flujos - Se presenta la localización del proceso, la distancia al cuerpo de agua, via e infraestructura social más cercana y su descripción.</v>
      </c>
      <c r="CL42" t="str">
        <v>NO</v>
      </c>
      <c r="CM42" t="str">
        <v>Información faltante</v>
      </c>
      <c r="CN42">
        <v>0</v>
      </c>
      <c r="CO42">
        <v>1</v>
      </c>
    </row>
    <row r="43" spans="1:93" ht="90.95" customHeight="1" x14ac:dyDescent="0.25">
      <c r="A43" s="66"/>
      <c r="B43" s="65"/>
      <c r="C43" s="4"/>
      <c r="D43" s="164">
        <f t="shared" si="4"/>
        <v>13</v>
      </c>
      <c r="E43" s="164"/>
      <c r="F43" s="165" t="str">
        <f t="shared" si="0"/>
        <v>Área de Revisión 2</v>
      </c>
      <c r="G43" s="165"/>
      <c r="H43" s="165"/>
      <c r="I43" s="165"/>
      <c r="J43" s="165"/>
      <c r="K43" s="165" t="str">
        <f t="shared" si="1"/>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L43" s="165"/>
      <c r="M43" s="165"/>
      <c r="N43" s="165"/>
      <c r="O43" s="165"/>
      <c r="P43" s="165"/>
      <c r="Q43" s="165"/>
      <c r="R43" s="165"/>
      <c r="S43" s="165"/>
      <c r="T43" s="165"/>
      <c r="U43" s="165"/>
      <c r="V43" s="165"/>
      <c r="W43" s="165"/>
      <c r="X43" s="165"/>
      <c r="Y43" s="165"/>
      <c r="Z43" s="165"/>
      <c r="AA43" s="165"/>
      <c r="AB43" s="165"/>
      <c r="AC43" s="165"/>
      <c r="AD43" s="165"/>
      <c r="AE43" s="165"/>
      <c r="AF43" s="165"/>
      <c r="AG43" s="165"/>
      <c r="AH43" s="165"/>
      <c r="AI43" s="165"/>
      <c r="AJ43" s="165"/>
      <c r="AK43" s="165"/>
      <c r="AL43" s="165"/>
      <c r="AM43" s="165"/>
      <c r="AN43" s="165"/>
      <c r="AO43" s="165"/>
      <c r="AP43" s="165"/>
      <c r="AQ43" s="165"/>
      <c r="AR43" s="165"/>
      <c r="AS43" s="164" t="str">
        <f t="shared" si="2"/>
        <v>NO</v>
      </c>
      <c r="AT43" s="164"/>
      <c r="AU43" s="164"/>
      <c r="AV43" s="189" t="str">
        <f t="shared" si="3"/>
        <v>Información faltante</v>
      </c>
      <c r="AW43" s="189"/>
      <c r="AX43" s="189"/>
      <c r="AY43" s="189"/>
      <c r="AZ43" s="189"/>
      <c r="BA43" s="189"/>
      <c r="BB43" s="189"/>
      <c r="BC43" s="189"/>
      <c r="BD43" s="189"/>
      <c r="BE43" s="189"/>
      <c r="BF43" s="189"/>
      <c r="BG43" s="189"/>
      <c r="BH43" s="5"/>
      <c r="BI43" s="66"/>
      <c r="BZ43" t="s">
        <v>1258</v>
      </c>
      <c r="CA43" t="str">
        <f>'Área de Revisión 2'!C76</f>
        <v>Dentro del área en proceso de formalización se identifican las plantas de beneficio y/o transformación mineral, indicando las obras e infraestructura asociadas, características de los equipos: tipo, capacidad/día, requerimientos de energía, número de personas en la operación, insumos químicos, entre otros.</v>
      </c>
      <c r="CB43" t="str">
        <f>'Área de Revisión 2'!AR76</f>
        <v>SI</v>
      </c>
      <c r="CC43" t="str">
        <f>'Área de Revisión 2'!AT76</f>
        <v>Información faltante</v>
      </c>
      <c r="CD43">
        <f>IF(OR(Tabla1[[#This Row],[RTA]]="SI",Tabla1[[#This Row],[RTA]]="N/A"),1,0)</f>
        <v>1</v>
      </c>
      <c r="CE43">
        <f>IF(Tabla1[[#This Row],[RTA]]="NO",1,0)</f>
        <v>0</v>
      </c>
      <c r="CJ43" t="str">
        <v>Área de Revisión 3</v>
      </c>
      <c r="CK43" t="str">
        <v>Reptación - Se presenta la localización del proceso, la distancia al cuerpo de agua, via e infraestructura social más cercana y su descripción.</v>
      </c>
      <c r="CL43" t="str">
        <v>NO</v>
      </c>
      <c r="CM43" t="str">
        <v>Información faltante</v>
      </c>
      <c r="CN43">
        <v>0</v>
      </c>
      <c r="CO43">
        <v>1</v>
      </c>
    </row>
    <row r="44" spans="1:93" ht="90.95" customHeight="1" x14ac:dyDescent="0.25">
      <c r="A44" s="66"/>
      <c r="B44" s="65"/>
      <c r="C44" s="4"/>
      <c r="D44" s="163">
        <f t="shared" si="4"/>
        <v>14</v>
      </c>
      <c r="E44" s="163"/>
      <c r="F44" s="166" t="str">
        <f t="shared" si="0"/>
        <v>Área de Revisión 3</v>
      </c>
      <c r="G44" s="166"/>
      <c r="H44" s="166"/>
      <c r="I44" s="166"/>
      <c r="J44" s="166"/>
      <c r="K44" s="166" t="str">
        <f t="shared" si="1"/>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3" t="str">
        <f t="shared" si="2"/>
        <v>NO</v>
      </c>
      <c r="AT44" s="163"/>
      <c r="AU44" s="163"/>
      <c r="AV44" s="190" t="str">
        <f t="shared" si="3"/>
        <v>Información faltante</v>
      </c>
      <c r="AW44" s="190"/>
      <c r="AX44" s="190"/>
      <c r="AY44" s="190"/>
      <c r="AZ44" s="190"/>
      <c r="BA44" s="190"/>
      <c r="BB44" s="190"/>
      <c r="BC44" s="190"/>
      <c r="BD44" s="190"/>
      <c r="BE44" s="190"/>
      <c r="BF44" s="190"/>
      <c r="BG44" s="190"/>
      <c r="BH44" s="5"/>
      <c r="BI44" s="66"/>
      <c r="BZ44" t="s">
        <v>1258</v>
      </c>
      <c r="CA44" t="str">
        <f>'Área de Revisión 2'!C80</f>
        <v>Se georreferencian en el Plano 3 las plantas de beneficio y/o transformación mineral existente en el área, indicando las obras e infraestructura asociadas siendo clara y precisa su ubicación y reconocimiento.</v>
      </c>
      <c r="CB44" t="str">
        <f>'Área de Revisión 2'!AR80</f>
        <v>SI</v>
      </c>
      <c r="CC44" t="str">
        <f>'Área de Revisión 2'!AT80</f>
        <v>Información faltante</v>
      </c>
      <c r="CD44">
        <f>IF(OR(Tabla1[[#This Row],[RTA]]="SI",Tabla1[[#This Row],[RTA]]="N/A"),1,0)</f>
        <v>1</v>
      </c>
      <c r="CE44">
        <f>IF(Tabla1[[#This Row],[RTA]]="NO",1,0)</f>
        <v>0</v>
      </c>
      <c r="CJ44" t="str">
        <v>Área de Revisión 3</v>
      </c>
      <c r="CK44" t="str">
        <v>Hundimientos o subsidencia - Se presenta la localización del proceso, la distancia al cuerpo de agua, via e infraestructura social más cercana y su descripción.</v>
      </c>
      <c r="CL44" t="str">
        <v>NO</v>
      </c>
      <c r="CM44" t="str">
        <v>Información faltante</v>
      </c>
      <c r="CN44">
        <v>0</v>
      </c>
      <c r="CO44">
        <v>1</v>
      </c>
    </row>
    <row r="45" spans="1:93" ht="90.95" customHeight="1" x14ac:dyDescent="0.25">
      <c r="A45" s="66"/>
      <c r="B45" s="65"/>
      <c r="C45" s="4"/>
      <c r="D45" s="164">
        <f t="shared" si="4"/>
        <v>15</v>
      </c>
      <c r="E45" s="164"/>
      <c r="F45" s="165" t="str">
        <f t="shared" si="0"/>
        <v>Área de Revisión 3</v>
      </c>
      <c r="G45" s="165"/>
      <c r="H45" s="165"/>
      <c r="I45" s="165"/>
      <c r="J45" s="165"/>
      <c r="K45" s="165" t="str">
        <f t="shared" si="1"/>
        <v>La información geológica corresponde al área con actividad minera en proceso de formalización.</v>
      </c>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165"/>
      <c r="AK45" s="165"/>
      <c r="AL45" s="165"/>
      <c r="AM45" s="165"/>
      <c r="AN45" s="165"/>
      <c r="AO45" s="165"/>
      <c r="AP45" s="165"/>
      <c r="AQ45" s="165"/>
      <c r="AR45" s="165"/>
      <c r="AS45" s="164" t="str">
        <f t="shared" si="2"/>
        <v>NO</v>
      </c>
      <c r="AT45" s="164"/>
      <c r="AU45" s="164"/>
      <c r="AV45" s="189" t="str">
        <f t="shared" si="3"/>
        <v>Información faltante</v>
      </c>
      <c r="AW45" s="189"/>
      <c r="AX45" s="189"/>
      <c r="AY45" s="189"/>
      <c r="AZ45" s="189"/>
      <c r="BA45" s="189"/>
      <c r="BB45" s="189"/>
      <c r="BC45" s="189"/>
      <c r="BD45" s="189"/>
      <c r="BE45" s="189"/>
      <c r="BF45" s="189"/>
      <c r="BG45" s="189"/>
      <c r="BH45" s="5"/>
      <c r="BI45" s="66"/>
      <c r="BZ45" t="s">
        <v>1258</v>
      </c>
      <c r="CA45" t="str">
        <f>'Área de Revisión 2'!C83</f>
        <v xml:space="preserve">Todas las áreas implicadas en las operaciones mineras se describen de manera sintetizada, incluyendo: las zonas de instalaciones de soporte (talleres, bodegas, oficinas, viviendas, vivero, entre otros),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combustibles; polvorines; sitios para el almacenamiento de suelos y material vegetal, entre otros. </v>
      </c>
      <c r="CB45" t="str">
        <f>'Área de Revisión 2'!AR83</f>
        <v>SI</v>
      </c>
      <c r="CC45" t="str">
        <f>'Área de Revisión 2'!AT83</f>
        <v>Información faltante</v>
      </c>
      <c r="CD45">
        <f>IF(OR(Tabla1[[#This Row],[RTA]]="SI",Tabla1[[#This Row],[RTA]]="N/A"),1,0)</f>
        <v>1</v>
      </c>
      <c r="CE45">
        <f>IF(Tabla1[[#This Row],[RTA]]="NO",1,0)</f>
        <v>0</v>
      </c>
      <c r="CJ45" t="str">
        <v>Área de Revisión 3</v>
      </c>
      <c r="CK45" t="str">
        <v>Eventos geoclimáticos (inundaciones, avenidas torrenciales) - Se presenta la localización del proceso, la distancia al cuerpo de agua, via e infraestructura social más cercana y su descripción.</v>
      </c>
      <c r="CL45" t="str">
        <v>NO</v>
      </c>
      <c r="CM45" t="str">
        <v>Información faltante</v>
      </c>
      <c r="CN45">
        <v>0</v>
      </c>
      <c r="CO45">
        <v>1</v>
      </c>
    </row>
    <row r="46" spans="1:93" ht="90.95" customHeight="1" x14ac:dyDescent="0.25">
      <c r="A46" s="66"/>
      <c r="B46" s="65"/>
      <c r="C46" s="4"/>
      <c r="D46" s="163">
        <f t="shared" si="4"/>
        <v>16</v>
      </c>
      <c r="E46" s="163"/>
      <c r="F46" s="166" t="str">
        <f t="shared" si="0"/>
        <v>Área de Revisión 3</v>
      </c>
      <c r="G46" s="166"/>
      <c r="H46" s="166"/>
      <c r="I46" s="166"/>
      <c r="J46" s="166"/>
      <c r="K46" s="166" t="str">
        <f t="shared" si="1"/>
        <v>Se especifica el orígen sedimentario, ígneo o metamórfico de las unidades geológicas presentes en el área intervenida.</v>
      </c>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3" t="str">
        <f t="shared" si="2"/>
        <v>NO</v>
      </c>
      <c r="AT46" s="163"/>
      <c r="AU46" s="163"/>
      <c r="AV46" s="190" t="str">
        <f t="shared" si="3"/>
        <v>Información faltante</v>
      </c>
      <c r="AW46" s="190"/>
      <c r="AX46" s="190"/>
      <c r="AY46" s="190"/>
      <c r="AZ46" s="190"/>
      <c r="BA46" s="190"/>
      <c r="BB46" s="190"/>
      <c r="BC46" s="190"/>
      <c r="BD46" s="190"/>
      <c r="BE46" s="190"/>
      <c r="BF46" s="190"/>
      <c r="BG46" s="190"/>
      <c r="BH46" s="5"/>
      <c r="BI46" s="66"/>
      <c r="BZ46" t="s">
        <v>1258</v>
      </c>
      <c r="CA46" t="str">
        <f>'Área de Revisión 2'!C89</f>
        <v>Se georreferencia (Plano 3) las áreas de soporte minero identificadas y descritas siendo clara y precisa su ubicación y reconocimiento.</v>
      </c>
      <c r="CB46" t="str">
        <f>'Área de Revisión 2'!AR89</f>
        <v>SI</v>
      </c>
      <c r="CC46" t="str">
        <f>'Área de Revisión 2'!AT89</f>
        <v>Información faltante</v>
      </c>
      <c r="CD46">
        <f>IF(OR(Tabla1[[#This Row],[RTA]]="SI",Tabla1[[#This Row],[RTA]]="N/A"),1,0)</f>
        <v>1</v>
      </c>
      <c r="CE46">
        <f>IF(Tabla1[[#This Row],[RTA]]="NO",1,0)</f>
        <v>0</v>
      </c>
      <c r="CJ46" t="str">
        <v>Área de Revisión 3</v>
      </c>
      <c r="CK46" t="str">
        <v>La cuenca y subcuenca a la que pertenece el área de intervención son identificadas y caracterizadas a partir de información secundaria.</v>
      </c>
      <c r="CL46" t="str">
        <v>NO</v>
      </c>
      <c r="CM46" t="str">
        <v>Información faltante</v>
      </c>
      <c r="CN46">
        <v>0</v>
      </c>
      <c r="CO46">
        <v>1</v>
      </c>
    </row>
    <row r="47" spans="1:93" ht="90.95" customHeight="1" x14ac:dyDescent="0.25">
      <c r="A47" s="66"/>
      <c r="B47" s="65"/>
      <c r="C47" s="4"/>
      <c r="D47" s="164">
        <f t="shared" si="4"/>
        <v>17</v>
      </c>
      <c r="E47" s="164"/>
      <c r="F47" s="165" t="str">
        <f t="shared" si="0"/>
        <v>Área de Revisión 3</v>
      </c>
      <c r="G47" s="165"/>
      <c r="H47" s="165"/>
      <c r="I47" s="165"/>
      <c r="J47" s="165"/>
      <c r="K47" s="165" t="str">
        <f t="shared" si="1"/>
        <v>El nombre de la formación o cuerpo ígneo rocoso que rodea la roca mineralizada se especifica.</v>
      </c>
      <c r="L47" s="165"/>
      <c r="M47" s="165"/>
      <c r="N47" s="165"/>
      <c r="O47" s="165"/>
      <c r="P47" s="165"/>
      <c r="Q47" s="165"/>
      <c r="R47" s="165"/>
      <c r="S47" s="165"/>
      <c r="T47" s="165"/>
      <c r="U47" s="165"/>
      <c r="V47" s="165"/>
      <c r="W47" s="165"/>
      <c r="X47" s="165"/>
      <c r="Y47" s="165"/>
      <c r="Z47" s="165"/>
      <c r="AA47" s="165"/>
      <c r="AB47" s="165"/>
      <c r="AC47" s="165"/>
      <c r="AD47" s="165"/>
      <c r="AE47" s="165"/>
      <c r="AF47" s="165"/>
      <c r="AG47" s="165"/>
      <c r="AH47" s="165"/>
      <c r="AI47" s="165"/>
      <c r="AJ47" s="165"/>
      <c r="AK47" s="165"/>
      <c r="AL47" s="165"/>
      <c r="AM47" s="165"/>
      <c r="AN47" s="165"/>
      <c r="AO47" s="165"/>
      <c r="AP47" s="165"/>
      <c r="AQ47" s="165"/>
      <c r="AR47" s="165"/>
      <c r="AS47" s="164" t="str">
        <f t="shared" si="2"/>
        <v>NO</v>
      </c>
      <c r="AT47" s="164"/>
      <c r="AU47" s="164"/>
      <c r="AV47" s="189" t="str">
        <f t="shared" si="3"/>
        <v>Información faltante</v>
      </c>
      <c r="AW47" s="189"/>
      <c r="AX47" s="189"/>
      <c r="AY47" s="189"/>
      <c r="AZ47" s="189"/>
      <c r="BA47" s="189"/>
      <c r="BB47" s="189"/>
      <c r="BC47" s="189"/>
      <c r="BD47" s="189"/>
      <c r="BE47" s="189"/>
      <c r="BF47" s="189"/>
      <c r="BG47" s="189"/>
      <c r="BH47" s="5"/>
      <c r="BI47" s="66"/>
      <c r="BZ47" t="s">
        <v>1258</v>
      </c>
      <c r="CA47" t="str">
        <f>'Área de Revisión 2'!C92</f>
        <v>Los corredores de acceso al área minera para la entrada y salida de materiales, equipo y personal son identificados y representados cartográficamente (Plano 3).</v>
      </c>
      <c r="CB47" t="str">
        <f>'Área de Revisión 2'!AR92</f>
        <v>SI</v>
      </c>
      <c r="CC47" t="str">
        <f>'Área de Revisión 2'!AT92</f>
        <v>Información faltante</v>
      </c>
      <c r="CD47">
        <f>IF(OR(Tabla1[[#This Row],[RTA]]="SI",Tabla1[[#This Row],[RTA]]="N/A"),1,0)</f>
        <v>1</v>
      </c>
      <c r="CE47">
        <f>IF(Tabla1[[#This Row],[RTA]]="NO",1,0)</f>
        <v>0</v>
      </c>
      <c r="CJ47" t="str">
        <v>Área de Revisión 3</v>
      </c>
      <c r="CK47" t="str">
        <v>Se realiza la descripción de cada fuente identificada</v>
      </c>
      <c r="CL47" t="str">
        <v>NO</v>
      </c>
      <c r="CM47" t="str">
        <v>Información faltante</v>
      </c>
      <c r="CN47">
        <v>0</v>
      </c>
      <c r="CO47">
        <v>1</v>
      </c>
    </row>
    <row r="48" spans="1:93" ht="90.95" customHeight="1" x14ac:dyDescent="0.25">
      <c r="A48" s="66"/>
      <c r="B48" s="65"/>
      <c r="C48" s="4"/>
      <c r="D48" s="163">
        <f t="shared" si="4"/>
        <v>18</v>
      </c>
      <c r="E48" s="163"/>
      <c r="F48" s="166" t="str">
        <f t="shared" si="0"/>
        <v>Área de Revisión 3</v>
      </c>
      <c r="G48" s="166"/>
      <c r="H48" s="166"/>
      <c r="I48" s="166"/>
      <c r="J48" s="166"/>
      <c r="K48" s="166" t="str">
        <f t="shared" si="1"/>
        <v>Volcamiento - Se presenta la localización del proceso, la distancia al cuerpo de agua, via e infraestructura social más cercana y su descripción.</v>
      </c>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3" t="str">
        <f t="shared" si="2"/>
        <v>NO</v>
      </c>
      <c r="AT48" s="163"/>
      <c r="AU48" s="163"/>
      <c r="AV48" s="190" t="str">
        <f t="shared" si="3"/>
        <v>Información faltante</v>
      </c>
      <c r="AW48" s="190"/>
      <c r="AX48" s="190"/>
      <c r="AY48" s="190"/>
      <c r="AZ48" s="190"/>
      <c r="BA48" s="190"/>
      <c r="BB48" s="190"/>
      <c r="BC48" s="190"/>
      <c r="BD48" s="190"/>
      <c r="BE48" s="190"/>
      <c r="BF48" s="190"/>
      <c r="BG48" s="190"/>
      <c r="BH48" s="5"/>
      <c r="BI48" s="66"/>
      <c r="BZ48" t="s">
        <v>1258</v>
      </c>
      <c r="CA48" t="str">
        <f>'Área de Revisión 2'!C95</f>
        <v>Se describen las condiciones actuales de los corredores de acceso, tipo de vía y estado actual, sistemas de transporte y rutas de movilización interna del mineral, sobrantes, equipos y personal.</v>
      </c>
      <c r="CB48" t="str">
        <f>'Área de Revisión 2'!AR95</f>
        <v>SI</v>
      </c>
      <c r="CC48" t="str">
        <f>'Área de Revisión 2'!AT95</f>
        <v>Información faltante</v>
      </c>
      <c r="CD48">
        <f>IF(OR(Tabla1[[#This Row],[RTA]]="SI",Tabla1[[#This Row],[RTA]]="N/A"),1,0)</f>
        <v>1</v>
      </c>
      <c r="CE48">
        <f>IF(Tabla1[[#This Row],[RTA]]="NO",1,0)</f>
        <v>0</v>
      </c>
      <c r="CJ48" t="str">
        <v>Área de Revisión 3</v>
      </c>
      <c r="CK48" t="str">
        <v>La lengua y dialectos predominantes en el área de intervnción minera son identificados y listados.</v>
      </c>
      <c r="CL48" t="str">
        <v>NO</v>
      </c>
      <c r="CM48" t="str">
        <v>Información faltante</v>
      </c>
      <c r="CN48">
        <v>0</v>
      </c>
      <c r="CO48">
        <v>1</v>
      </c>
    </row>
    <row r="49" spans="1:93" ht="90.95" customHeight="1" x14ac:dyDescent="0.25">
      <c r="A49" s="66"/>
      <c r="B49" s="65"/>
      <c r="C49" s="4"/>
      <c r="D49" s="164">
        <f t="shared" si="4"/>
        <v>19</v>
      </c>
      <c r="E49" s="164"/>
      <c r="F49" s="165" t="str">
        <f t="shared" si="0"/>
        <v>Área de Revisión 3</v>
      </c>
      <c r="G49" s="165"/>
      <c r="H49" s="165"/>
      <c r="I49" s="165"/>
      <c r="J49" s="165"/>
      <c r="K49" s="165" t="str">
        <f t="shared" si="1"/>
        <v>Flujos - Se presenta la localización del proceso, la distancia al cuerpo de agua, via e infraestructura social más cercana y su descripción.</v>
      </c>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5"/>
      <c r="AN49" s="165"/>
      <c r="AO49" s="165"/>
      <c r="AP49" s="165"/>
      <c r="AQ49" s="165"/>
      <c r="AR49" s="165"/>
      <c r="AS49" s="164" t="str">
        <f t="shared" si="2"/>
        <v>NO</v>
      </c>
      <c r="AT49" s="164"/>
      <c r="AU49" s="164"/>
      <c r="AV49" s="189" t="str">
        <f t="shared" si="3"/>
        <v>Información faltante</v>
      </c>
      <c r="AW49" s="189"/>
      <c r="AX49" s="189"/>
      <c r="AY49" s="189"/>
      <c r="AZ49" s="189"/>
      <c r="BA49" s="189"/>
      <c r="BB49" s="189"/>
      <c r="BC49" s="189"/>
      <c r="BD49" s="189"/>
      <c r="BE49" s="189"/>
      <c r="BF49" s="189"/>
      <c r="BG49" s="189"/>
      <c r="BH49" s="5"/>
      <c r="BI49" s="66"/>
      <c r="BZ49" t="s">
        <v>1258</v>
      </c>
      <c r="CA49" t="str">
        <f>'Área de Revisión 2'!C98</f>
        <v>Cartográficamente (Plano 3) se muestra la ubicación y dimensiones de las áreas/patios de almacenamiento y acopio de minerales.</v>
      </c>
      <c r="CB49" t="str">
        <f>'Área de Revisión 2'!AR98</f>
        <v>SI</v>
      </c>
      <c r="CC49" t="str">
        <f>'Área de Revisión 2'!AT98</f>
        <v>Información faltante</v>
      </c>
      <c r="CD49">
        <f>IF(OR(Tabla1[[#This Row],[RTA]]="SI",Tabla1[[#This Row],[RTA]]="N/A"),1,0)</f>
        <v>1</v>
      </c>
      <c r="CE49">
        <f>IF(Tabla1[[#This Row],[RTA]]="NO",1,0)</f>
        <v>0</v>
      </c>
      <c r="CJ49" t="str">
        <v>Área de Revisión 3</v>
      </c>
      <c r="CK49" t="str">
        <v>Los tipos de organización, representantes legales y autoridades tradicionales son identificados y listados.</v>
      </c>
      <c r="CL49" t="str">
        <v>NO</v>
      </c>
      <c r="CM49" t="str">
        <v>Información faltante</v>
      </c>
      <c r="CN49">
        <v>0</v>
      </c>
      <c r="CO49">
        <v>1</v>
      </c>
    </row>
    <row r="50" spans="1:93" ht="90.95" customHeight="1" x14ac:dyDescent="0.25">
      <c r="A50" s="66"/>
      <c r="B50" s="65"/>
      <c r="C50" s="4"/>
      <c r="D50" s="163">
        <f t="shared" si="4"/>
        <v>20</v>
      </c>
      <c r="E50" s="163"/>
      <c r="F50" s="166" t="str">
        <f t="shared" si="0"/>
        <v>Área de Revisión 3</v>
      </c>
      <c r="G50" s="166"/>
      <c r="H50" s="166"/>
      <c r="I50" s="166"/>
      <c r="J50" s="166"/>
      <c r="K50" s="166" t="str">
        <f t="shared" si="1"/>
        <v>Reptación - Se presenta la localización del proceso, la distancia al cuerpo de agua, via e infraestructura social más cercana y su descripción.</v>
      </c>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3" t="str">
        <f t="shared" si="2"/>
        <v>NO</v>
      </c>
      <c r="AT50" s="163"/>
      <c r="AU50" s="163"/>
      <c r="AV50" s="190" t="str">
        <f t="shared" si="3"/>
        <v>Información faltante</v>
      </c>
      <c r="AW50" s="190"/>
      <c r="AX50" s="190"/>
      <c r="AY50" s="190"/>
      <c r="AZ50" s="190"/>
      <c r="BA50" s="190"/>
      <c r="BB50" s="190"/>
      <c r="BC50" s="190"/>
      <c r="BD50" s="190"/>
      <c r="BE50" s="190"/>
      <c r="BF50" s="190"/>
      <c r="BG50" s="190"/>
      <c r="BH50" s="5"/>
      <c r="BI50" s="66"/>
      <c r="BZ50" t="s">
        <v>1258</v>
      </c>
      <c r="CA50" t="str">
        <f>'Área de Revisión 2'!C101</f>
        <v>Los materiales sobrantes son cuantificados y se presenta su caracterización química general.</v>
      </c>
      <c r="CB50" t="str">
        <f>'Área de Revisión 2'!AR101</f>
        <v>SI</v>
      </c>
      <c r="CC50" t="str">
        <f>'Área de Revisión 2'!AT101</f>
        <v>Información faltante</v>
      </c>
      <c r="CD50">
        <f>IF(OR(Tabla1[[#This Row],[RTA]]="SI",Tabla1[[#This Row],[RTA]]="N/A"),1,0)</f>
        <v>1</v>
      </c>
      <c r="CE50">
        <f>IF(Tabla1[[#This Row],[RTA]]="NO",1,0)</f>
        <v>0</v>
      </c>
      <c r="CJ50" t="str">
        <v>Área de Revisión 3</v>
      </c>
      <c r="CK50" t="str">
        <v>Municipio, corregimiento, distrito, entidad territorial indígena, territorio colectivo y otro son identificados, seleccionados y se identifica con su nombre respectivo.</v>
      </c>
      <c r="CL50" t="str">
        <v>NO</v>
      </c>
      <c r="CM50" t="str">
        <v>Información faltante</v>
      </c>
      <c r="CN50">
        <v>0</v>
      </c>
      <c r="CO50">
        <v>1</v>
      </c>
    </row>
    <row r="51" spans="1:93" ht="90.95" customHeight="1" x14ac:dyDescent="0.25">
      <c r="A51" s="66"/>
      <c r="B51" s="65"/>
      <c r="C51" s="4"/>
      <c r="D51" s="164">
        <f t="shared" si="4"/>
        <v>21</v>
      </c>
      <c r="E51" s="164"/>
      <c r="F51" s="165" t="str">
        <f t="shared" si="0"/>
        <v>Área de Revisión 3</v>
      </c>
      <c r="G51" s="165"/>
      <c r="H51" s="165"/>
      <c r="I51" s="165"/>
      <c r="J51" s="165"/>
      <c r="K51" s="165" t="str">
        <f t="shared" si="1"/>
        <v>Hundimientos o subsidencia - Se presenta la localización del proceso, la distancia al cuerpo de agua, via e infraestructura social más cercana y su descripción.</v>
      </c>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5"/>
      <c r="AN51" s="165"/>
      <c r="AO51" s="165"/>
      <c r="AP51" s="165"/>
      <c r="AQ51" s="165"/>
      <c r="AR51" s="165"/>
      <c r="AS51" s="164" t="str">
        <f t="shared" si="2"/>
        <v>NO</v>
      </c>
      <c r="AT51" s="164"/>
      <c r="AU51" s="164"/>
      <c r="AV51" s="189" t="str">
        <f t="shared" si="3"/>
        <v>Información faltante</v>
      </c>
      <c r="AW51" s="189"/>
      <c r="AX51" s="189"/>
      <c r="AY51" s="189"/>
      <c r="AZ51" s="189"/>
      <c r="BA51" s="189"/>
      <c r="BB51" s="189"/>
      <c r="BC51" s="189"/>
      <c r="BD51" s="189"/>
      <c r="BE51" s="189"/>
      <c r="BF51" s="189"/>
      <c r="BG51" s="189"/>
      <c r="BH51" s="5"/>
      <c r="BI51" s="66"/>
      <c r="BZ51" t="s">
        <v>1258</v>
      </c>
      <c r="CA51" t="str">
        <f>'Área de Revisión 2'!C104</f>
        <v>Las áreas destinadas al manejo y disposición del material sobrante resultante de la explotación (almacenamiento temporal, tratamiento, transporte y disposición final) son descritas con claridad y precisión.</v>
      </c>
      <c r="CB51" t="str">
        <f>'Área de Revisión 2'!AR104</f>
        <v>SI</v>
      </c>
      <c r="CC51" t="str">
        <f>'Área de Revisión 2'!AT104</f>
        <v>Información faltante</v>
      </c>
      <c r="CD51">
        <f>IF(OR(Tabla1[[#This Row],[RTA]]="SI",Tabla1[[#This Row],[RTA]]="N/A"),1,0)</f>
        <v>1</v>
      </c>
      <c r="CE51">
        <f>IF(Tabla1[[#This Row],[RTA]]="NO",1,0)</f>
        <v>0</v>
      </c>
      <c r="CJ51" t="str">
        <v>Área de Revisión 3</v>
      </c>
      <c r="CK51" t="str">
        <v>Hechos históricos como migraciones, cambios de actividad productiva, etc. que hayan producido cambios culturales en la región son identificados.</v>
      </c>
      <c r="CL51" t="str">
        <v>NO</v>
      </c>
      <c r="CM51" t="str">
        <v>Información faltante</v>
      </c>
      <c r="CN51">
        <v>0</v>
      </c>
      <c r="CO51">
        <v>1</v>
      </c>
    </row>
    <row r="52" spans="1:93" ht="90.95" customHeight="1" x14ac:dyDescent="0.25">
      <c r="A52" s="66"/>
      <c r="B52" s="65"/>
      <c r="C52" s="4"/>
      <c r="D52" s="163">
        <f t="shared" si="4"/>
        <v>22</v>
      </c>
      <c r="E52" s="163"/>
      <c r="F52" s="166" t="str">
        <f t="shared" si="0"/>
        <v>Área de Revisión 3</v>
      </c>
      <c r="G52" s="166"/>
      <c r="H52" s="166"/>
      <c r="I52" s="166"/>
      <c r="J52" s="166"/>
      <c r="K52" s="166" t="str">
        <f t="shared" si="1"/>
        <v>Eventos geoclimáticos (inundaciones, avenidas torrenciales) - Se presenta la localización del proceso, la distancia al cuerpo de agua, via e infraestructura social más cercana y su descripción.</v>
      </c>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3" t="str">
        <f t="shared" si="2"/>
        <v>NO</v>
      </c>
      <c r="AT52" s="163"/>
      <c r="AU52" s="163"/>
      <c r="AV52" s="190" t="str">
        <f t="shared" si="3"/>
        <v>Información faltante</v>
      </c>
      <c r="AW52" s="190"/>
      <c r="AX52" s="190"/>
      <c r="AY52" s="190"/>
      <c r="AZ52" s="190"/>
      <c r="BA52" s="190"/>
      <c r="BB52" s="190"/>
      <c r="BC52" s="190"/>
      <c r="BD52" s="190"/>
      <c r="BE52" s="190"/>
      <c r="BF52" s="190"/>
      <c r="BG52" s="190"/>
      <c r="BH52" s="5"/>
      <c r="BI52" s="66"/>
      <c r="BZ52" t="s">
        <v>1258</v>
      </c>
      <c r="CA52" t="str">
        <f>'Área de Revisión 2'!C107</f>
        <v>La ubicación de las áreas destinadas al manejo y disposición del material sobrante resultante de la explotación (almacenamiento temporal, tratamiento, transporte y disposición final) se presenta cartográficamente (Plano 3) con claridad y precisión.</v>
      </c>
      <c r="CB52" t="str">
        <f>'Área de Revisión 2'!AR107</f>
        <v>SI</v>
      </c>
      <c r="CC52" t="str">
        <f>'Área de Revisión 2'!AT107</f>
        <v>Información faltante</v>
      </c>
      <c r="CD52">
        <f>IF(OR(Tabla1[[#This Row],[RTA]]="SI",Tabla1[[#This Row],[RTA]]="N/A"),1,0)</f>
        <v>1</v>
      </c>
      <c r="CE52">
        <f>IF(Tabla1[[#This Row],[RTA]]="NO",1,0)</f>
        <v>0</v>
      </c>
      <c r="CJ52" t="str">
        <v>Área de Revisión 3</v>
      </c>
      <c r="CK52" t="str">
        <v>Otros datos o características sociodemográficas o culturales de la zona que considere relevantes describen, si aplica.</v>
      </c>
      <c r="CL52" t="str">
        <v>NO</v>
      </c>
      <c r="CM52" t="str">
        <v>Información faltante</v>
      </c>
      <c r="CN52">
        <v>0</v>
      </c>
      <c r="CO52">
        <v>1</v>
      </c>
    </row>
    <row r="53" spans="1:93" ht="90.95" customHeight="1" x14ac:dyDescent="0.25">
      <c r="A53" s="66"/>
      <c r="B53" s="65"/>
      <c r="C53" s="4"/>
      <c r="D53" s="164">
        <f t="shared" si="4"/>
        <v>23</v>
      </c>
      <c r="E53" s="164"/>
      <c r="F53" s="165" t="str">
        <f t="shared" si="0"/>
        <v>Área de Revisión 3</v>
      </c>
      <c r="G53" s="165"/>
      <c r="H53" s="165"/>
      <c r="I53" s="165"/>
      <c r="J53" s="165"/>
      <c r="K53" s="165" t="str">
        <f t="shared" si="1"/>
        <v>La cuenca y subcuenca a la que pertenece el área de intervención son identificadas y caracterizadas a partir de información secundaria.</v>
      </c>
      <c r="L53" s="165"/>
      <c r="M53" s="165"/>
      <c r="N53" s="165"/>
      <c r="O53" s="165"/>
      <c r="P53" s="165"/>
      <c r="Q53" s="165"/>
      <c r="R53" s="165"/>
      <c r="S53" s="165"/>
      <c r="T53" s="165"/>
      <c r="U53" s="165"/>
      <c r="V53" s="165"/>
      <c r="W53" s="165"/>
      <c r="X53" s="165"/>
      <c r="Y53" s="165"/>
      <c r="Z53" s="165"/>
      <c r="AA53" s="165"/>
      <c r="AB53" s="165"/>
      <c r="AC53" s="165"/>
      <c r="AD53" s="165"/>
      <c r="AE53" s="165"/>
      <c r="AF53" s="165"/>
      <c r="AG53" s="165"/>
      <c r="AH53" s="165"/>
      <c r="AI53" s="165"/>
      <c r="AJ53" s="165"/>
      <c r="AK53" s="165"/>
      <c r="AL53" s="165"/>
      <c r="AM53" s="165"/>
      <c r="AN53" s="165"/>
      <c r="AO53" s="165"/>
      <c r="AP53" s="165"/>
      <c r="AQ53" s="165"/>
      <c r="AR53" s="165"/>
      <c r="AS53" s="164" t="str">
        <f t="shared" si="2"/>
        <v>NO</v>
      </c>
      <c r="AT53" s="164"/>
      <c r="AU53" s="164"/>
      <c r="AV53" s="189" t="str">
        <f t="shared" si="3"/>
        <v>Información faltante</v>
      </c>
      <c r="AW53" s="189"/>
      <c r="AX53" s="189"/>
      <c r="AY53" s="189"/>
      <c r="AZ53" s="189"/>
      <c r="BA53" s="189"/>
      <c r="BB53" s="189"/>
      <c r="BC53" s="189"/>
      <c r="BD53" s="189"/>
      <c r="BE53" s="189"/>
      <c r="BF53" s="189"/>
      <c r="BG53" s="189"/>
      <c r="BH53" s="5"/>
      <c r="BI53" s="66"/>
      <c r="BZ53" t="s">
        <v>1258</v>
      </c>
      <c r="CA53" t="str">
        <f>'Área de Revisión 2'!C110</f>
        <v>Las características del terreno bajo los materiales sobrantes dispuestos como textura del suelo, importancia ecológica de la zona, cercanía a un cuerpo de agua, nivel freático del sector, entre otros son presentadas.</v>
      </c>
      <c r="CB53" t="str">
        <f>'Área de Revisión 2'!AR110</f>
        <v>SI</v>
      </c>
      <c r="CC53" t="str">
        <f>'Área de Revisión 2'!AT110</f>
        <v>Información faltante</v>
      </c>
      <c r="CD53">
        <f>IF(OR(Tabla1[[#This Row],[RTA]]="SI",Tabla1[[#This Row],[RTA]]="N/A"),1,0)</f>
        <v>1</v>
      </c>
      <c r="CE53">
        <f>IF(Tabla1[[#This Row],[RTA]]="NO",1,0)</f>
        <v>0</v>
      </c>
      <c r="CJ53" t="str">
        <v>Área de Revisión 3</v>
      </c>
      <c r="CK53" t="str">
        <v>El plano contiene las capas e información indicadas en los TdR y la escala utilizada permite la identificación de la información solicitada.</v>
      </c>
      <c r="CL53" t="str">
        <v>NO</v>
      </c>
      <c r="CM53" t="str">
        <v>Información faltante</v>
      </c>
      <c r="CN53">
        <v>0</v>
      </c>
      <c r="CO53">
        <v>1</v>
      </c>
    </row>
    <row r="54" spans="1:93" ht="90.95" customHeight="1" x14ac:dyDescent="0.25">
      <c r="A54" s="66"/>
      <c r="B54" s="65"/>
      <c r="C54" s="4"/>
      <c r="D54" s="163">
        <f t="shared" si="4"/>
        <v>24</v>
      </c>
      <c r="E54" s="163"/>
      <c r="F54" s="166" t="str">
        <f t="shared" si="0"/>
        <v>Área de Revisión 3</v>
      </c>
      <c r="G54" s="166"/>
      <c r="H54" s="166"/>
      <c r="I54" s="166"/>
      <c r="J54" s="166"/>
      <c r="K54" s="166" t="str">
        <f t="shared" si="1"/>
        <v>Se realiza la descripción de cada fuente identificada</v>
      </c>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3" t="str">
        <f t="shared" si="2"/>
        <v>NO</v>
      </c>
      <c r="AT54" s="163"/>
      <c r="AU54" s="163"/>
      <c r="AV54" s="190" t="str">
        <f t="shared" si="3"/>
        <v>Información faltante</v>
      </c>
      <c r="AW54" s="190"/>
      <c r="AX54" s="190"/>
      <c r="AY54" s="190"/>
      <c r="AZ54" s="190"/>
      <c r="BA54" s="190"/>
      <c r="BB54" s="190"/>
      <c r="BC54" s="190"/>
      <c r="BD54" s="190"/>
      <c r="BE54" s="190"/>
      <c r="BF54" s="190"/>
      <c r="BG54" s="190"/>
      <c r="BH54" s="5"/>
      <c r="BI54" s="66"/>
      <c r="BZ54" t="s">
        <v>1258</v>
      </c>
      <c r="CA54" t="str">
        <f>'Área de Revisión 2'!C113</f>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B54" t="str">
        <f>'Área de Revisión 2'!AR113</f>
        <v>NO</v>
      </c>
      <c r="CC54" t="str">
        <f>'Área de Revisión 2'!AT113</f>
        <v>Información faltante</v>
      </c>
      <c r="CD54">
        <f>IF(OR(Tabla1[[#This Row],[RTA]]="SI",Tabla1[[#This Row],[RTA]]="N/A"),1,0)</f>
        <v>0</v>
      </c>
      <c r="CE54">
        <f>IF(Tabla1[[#This Row],[RTA]]="NO",1,0)</f>
        <v>1</v>
      </c>
      <c r="CJ54" t="str">
        <v>Área de Revisión 4</v>
      </c>
      <c r="CK54" t="str">
        <v>Se informa acerca de los recursos naturales renovables que demanda la actividad minera en la actualidad y se adjuntan los Formularios Unicos Nacionales pertinentes.</v>
      </c>
      <c r="CL54" t="str">
        <v>NO</v>
      </c>
      <c r="CM54" t="str">
        <v>Información faltante</v>
      </c>
      <c r="CN54">
        <v>0</v>
      </c>
      <c r="CO54">
        <v>1</v>
      </c>
    </row>
    <row r="55" spans="1:93" ht="90.95" customHeight="1" x14ac:dyDescent="0.25">
      <c r="A55" s="66"/>
      <c r="B55" s="65"/>
      <c r="C55" s="4"/>
      <c r="D55" s="164">
        <f t="shared" si="4"/>
        <v>25</v>
      </c>
      <c r="E55" s="164"/>
      <c r="F55" s="165" t="str">
        <f t="shared" si="0"/>
        <v>Área de Revisión 3</v>
      </c>
      <c r="G55" s="165"/>
      <c r="H55" s="165"/>
      <c r="I55" s="165"/>
      <c r="J55" s="165"/>
      <c r="K55" s="165" t="str">
        <f t="shared" si="1"/>
        <v>La lengua y dialectos predominantes en el área de intervnción minera son identificados y listados.</v>
      </c>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5"/>
      <c r="AI55" s="165"/>
      <c r="AJ55" s="165"/>
      <c r="AK55" s="165"/>
      <c r="AL55" s="165"/>
      <c r="AM55" s="165"/>
      <c r="AN55" s="165"/>
      <c r="AO55" s="165"/>
      <c r="AP55" s="165"/>
      <c r="AQ55" s="165"/>
      <c r="AR55" s="165"/>
      <c r="AS55" s="164" t="str">
        <f t="shared" si="2"/>
        <v>NO</v>
      </c>
      <c r="AT55" s="164"/>
      <c r="AU55" s="164"/>
      <c r="AV55" s="189" t="str">
        <f t="shared" si="3"/>
        <v>Información faltante</v>
      </c>
      <c r="AW55" s="189"/>
      <c r="AX55" s="189"/>
      <c r="AY55" s="189"/>
      <c r="AZ55" s="189"/>
      <c r="BA55" s="189"/>
      <c r="BB55" s="189"/>
      <c r="BC55" s="189"/>
      <c r="BD55" s="189"/>
      <c r="BE55" s="189"/>
      <c r="BF55" s="189"/>
      <c r="BG55" s="189"/>
      <c r="BH55" s="5"/>
      <c r="BI55" s="66"/>
      <c r="BZ55" t="s">
        <v>1258</v>
      </c>
      <c r="CA55" t="str">
        <f>'Área de Revisión 2'!C117</f>
        <v xml:space="preserve">Se presenta los resultados de la caracterización de los parámetros básicos (pH, sólidos disueltos totales, sólidos suspendidos) de los vertimientos generados dentro del área de actividad minera. </v>
      </c>
      <c r="CB55" t="str">
        <f>'Área de Revisión 2'!AR117</f>
        <v>SI</v>
      </c>
      <c r="CC55" t="str">
        <f>'Área de Revisión 2'!AT117</f>
        <v>Información faltante</v>
      </c>
      <c r="CD55">
        <f>IF(OR(Tabla1[[#This Row],[RTA]]="SI",Tabla1[[#This Row],[RTA]]="N/A"),1,0)</f>
        <v>1</v>
      </c>
      <c r="CE55">
        <f>IF(Tabla1[[#This Row],[RTA]]="NO",1,0)</f>
        <v>0</v>
      </c>
      <c r="CJ55" t="str">
        <v>Área de Revisión 4</v>
      </c>
      <c r="CK55" t="str">
        <v xml:space="preserve">Se efectúa verificación durante la visita técnica y la información se encuentra acorde con lo presentado en los FUN y lo requerido por la actividad minera. </v>
      </c>
      <c r="CL55" t="str">
        <v>NO</v>
      </c>
      <c r="CM55" t="str">
        <v>Información faltante</v>
      </c>
      <c r="CN55">
        <v>0</v>
      </c>
      <c r="CO55">
        <v>1</v>
      </c>
    </row>
    <row r="56" spans="1:93" ht="90.95" customHeight="1" x14ac:dyDescent="0.25">
      <c r="A56" s="66"/>
      <c r="B56" s="65"/>
      <c r="C56" s="4"/>
      <c r="D56" s="163">
        <f t="shared" si="4"/>
        <v>26</v>
      </c>
      <c r="E56" s="163"/>
      <c r="F56" s="166" t="str">
        <f t="shared" si="0"/>
        <v>Área de Revisión 3</v>
      </c>
      <c r="G56" s="166"/>
      <c r="H56" s="166"/>
      <c r="I56" s="166"/>
      <c r="J56" s="166"/>
      <c r="K56" s="166" t="str">
        <f t="shared" si="1"/>
        <v>Los tipos de organización, representantes legales y autoridades tradicionales son identificados y listados.</v>
      </c>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3" t="str">
        <f t="shared" si="2"/>
        <v>NO</v>
      </c>
      <c r="AT56" s="163"/>
      <c r="AU56" s="163"/>
      <c r="AV56" s="190" t="str">
        <f t="shared" si="3"/>
        <v>Información faltante</v>
      </c>
      <c r="AW56" s="190"/>
      <c r="AX56" s="190"/>
      <c r="AY56" s="190"/>
      <c r="AZ56" s="190"/>
      <c r="BA56" s="190"/>
      <c r="BB56" s="190"/>
      <c r="BC56" s="190"/>
      <c r="BD56" s="190"/>
      <c r="BE56" s="190"/>
      <c r="BF56" s="190"/>
      <c r="BG56" s="190"/>
      <c r="BH56" s="5"/>
      <c r="BI56" s="66"/>
      <c r="BZ56" t="s">
        <v>1258</v>
      </c>
      <c r="CA56" t="str">
        <f>'Área de Revisión 2'!C120</f>
        <v>Los puntos de vertimientos generados se identifican en la cartografía (Plano 3) con claridad.</v>
      </c>
      <c r="CB56" t="str">
        <f>'Área de Revisión 2'!AR120</f>
        <v>NO</v>
      </c>
      <c r="CC56" t="str">
        <f>'Área de Revisión 2'!AT120</f>
        <v>Información faltante</v>
      </c>
      <c r="CD56">
        <f>IF(OR(Tabla1[[#This Row],[RTA]]="SI",Tabla1[[#This Row],[RTA]]="N/A"),1,0)</f>
        <v>0</v>
      </c>
      <c r="CE56">
        <f>IF(Tabla1[[#This Row],[RTA]]="NO",1,0)</f>
        <v>1</v>
      </c>
      <c r="CJ56" t="str">
        <v>Área de Revisión 5</v>
      </c>
      <c r="CK56" t="str">
        <v>Con base en la herramienta suministrada, se identificaron los impactos ambientales sobre el medio biótico, de acuerdo con el tipo de mineral explotado.</v>
      </c>
      <c r="CL56" t="str">
        <v>NO</v>
      </c>
      <c r="CM56" t="str">
        <v>Información faltante</v>
      </c>
      <c r="CN56">
        <v>0</v>
      </c>
      <c r="CO56">
        <v>1</v>
      </c>
    </row>
    <row r="57" spans="1:93" ht="90.95" customHeight="1" x14ac:dyDescent="0.25">
      <c r="A57" s="66"/>
      <c r="B57" s="65"/>
      <c r="C57" s="4"/>
      <c r="D57" s="164">
        <f t="shared" si="4"/>
        <v>27</v>
      </c>
      <c r="E57" s="164"/>
      <c r="F57" s="165" t="str">
        <f t="shared" si="0"/>
        <v>Área de Revisión 3</v>
      </c>
      <c r="G57" s="165"/>
      <c r="H57" s="165"/>
      <c r="I57" s="165"/>
      <c r="J57" s="165"/>
      <c r="K57" s="165" t="str">
        <f t="shared" si="1"/>
        <v>Municipio, corregimiento, distrito, entidad territorial indígena, territorio colectivo y otro son identificados, seleccionados y se identifica con su nombre respectivo.</v>
      </c>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5"/>
      <c r="AN57" s="165"/>
      <c r="AO57" s="165"/>
      <c r="AP57" s="165"/>
      <c r="AQ57" s="165"/>
      <c r="AR57" s="165"/>
      <c r="AS57" s="164" t="str">
        <f t="shared" si="2"/>
        <v>NO</v>
      </c>
      <c r="AT57" s="164"/>
      <c r="AU57" s="164"/>
      <c r="AV57" s="189" t="str">
        <f t="shared" si="3"/>
        <v>Información faltante</v>
      </c>
      <c r="AW57" s="189"/>
      <c r="AX57" s="189"/>
      <c r="AY57" s="189"/>
      <c r="AZ57" s="189"/>
      <c r="BA57" s="189"/>
      <c r="BB57" s="189"/>
      <c r="BC57" s="189"/>
      <c r="BD57" s="189"/>
      <c r="BE57" s="189"/>
      <c r="BF57" s="189"/>
      <c r="BG57" s="189"/>
      <c r="BH57" s="5"/>
      <c r="BI57" s="66"/>
      <c r="BZ57" t="s">
        <v>1258</v>
      </c>
      <c r="CA57" t="str">
        <f>'Área de Revisión 2'!C123</f>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B57" t="str">
        <f>'Área de Revisión 2'!AR123</f>
        <v>NO</v>
      </c>
      <c r="CC57" t="str">
        <f>'Área de Revisión 2'!AT123</f>
        <v>Información faltante</v>
      </c>
      <c r="CD57">
        <f>IF(OR(Tabla1[[#This Row],[RTA]]="SI",Tabla1[[#This Row],[RTA]]="N/A"),1,0)</f>
        <v>0</v>
      </c>
      <c r="CE57">
        <f>IF(Tabla1[[#This Row],[RTA]]="NO",1,0)</f>
        <v>1</v>
      </c>
      <c r="CJ57" t="str">
        <v>Área de Revisión 5</v>
      </c>
      <c r="CK57" t="str">
        <v>Con base en la herramienta suministrada, se identificaron los impactos ambientales sobre el medio socioeconómico de acuerdo con el tipo de mineral explotado.</v>
      </c>
      <c r="CL57" t="str">
        <v>NO</v>
      </c>
      <c r="CM57" t="str">
        <v>Información faltante</v>
      </c>
      <c r="CN57">
        <v>0</v>
      </c>
      <c r="CO57">
        <v>1</v>
      </c>
    </row>
    <row r="58" spans="1:93" ht="90.95" customHeight="1" x14ac:dyDescent="0.25">
      <c r="A58" s="66"/>
      <c r="B58" s="65"/>
      <c r="C58" s="4"/>
      <c r="D58" s="163">
        <f t="shared" si="4"/>
        <v>28</v>
      </c>
      <c r="E58" s="163"/>
      <c r="F58" s="166" t="str">
        <f t="shared" si="0"/>
        <v>Área de Revisión 3</v>
      </c>
      <c r="G58" s="166"/>
      <c r="H58" s="166"/>
      <c r="I58" s="166"/>
      <c r="J58" s="166"/>
      <c r="K58" s="166" t="str">
        <f t="shared" si="1"/>
        <v>Hechos históricos como migraciones, cambios de actividad productiva, etc. que hayan producido cambios culturales en la región son identificados.</v>
      </c>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3" t="str">
        <f t="shared" si="2"/>
        <v>NO</v>
      </c>
      <c r="AT58" s="163"/>
      <c r="AU58" s="163"/>
      <c r="AV58" s="190" t="str">
        <f t="shared" si="3"/>
        <v>Información faltante</v>
      </c>
      <c r="AW58" s="190"/>
      <c r="AX58" s="190"/>
      <c r="AY58" s="190"/>
      <c r="AZ58" s="190"/>
      <c r="BA58" s="190"/>
      <c r="BB58" s="190"/>
      <c r="BC58" s="190"/>
      <c r="BD58" s="190"/>
      <c r="BE58" s="190"/>
      <c r="BF58" s="190"/>
      <c r="BG58" s="190"/>
      <c r="BH58" s="5"/>
      <c r="BI58" s="66"/>
      <c r="BZ58" t="s">
        <v>1258</v>
      </c>
      <c r="CA58" t="str">
        <f>'Área de Revisión 2'!C127</f>
        <v>Se indican los procesos utilizados para la recuperación final del mineral y se identifican los productos principales y los subproductos.</v>
      </c>
      <c r="CB58" t="str">
        <f>'Área de Revisión 2'!AR127</f>
        <v>SI</v>
      </c>
      <c r="CC58" t="str">
        <f>'Área de Revisión 2'!AT127</f>
        <v>Información faltante</v>
      </c>
      <c r="CD58">
        <f>IF(OR(Tabla1[[#This Row],[RTA]]="SI",Tabla1[[#This Row],[RTA]]="N/A"),1,0)</f>
        <v>1</v>
      </c>
      <c r="CE58">
        <f>IF(Tabla1[[#This Row],[RTA]]="NO",1,0)</f>
        <v>0</v>
      </c>
      <c r="CJ58" t="str">
        <v>Área de Revisión 5</v>
      </c>
      <c r="CK58" t="str">
        <v xml:space="preserve">Se adicionaron otros Impactos Ambientales evidenciados en campo y que no hacen parte del Listado de Impactos Ambientales pre instalados en la herramienta. </v>
      </c>
      <c r="CL58" t="str">
        <v>NO</v>
      </c>
      <c r="CM58" t="str">
        <v>Información faltante</v>
      </c>
      <c r="CN58">
        <v>0</v>
      </c>
      <c r="CO58">
        <v>1</v>
      </c>
    </row>
    <row r="59" spans="1:93" ht="90.95" customHeight="1" x14ac:dyDescent="0.25">
      <c r="A59" s="66"/>
      <c r="B59" s="65"/>
      <c r="C59" s="4"/>
      <c r="D59" s="164">
        <f t="shared" si="4"/>
        <v>29</v>
      </c>
      <c r="E59" s="164"/>
      <c r="F59" s="165" t="str">
        <f t="shared" si="0"/>
        <v>Área de Revisión 3</v>
      </c>
      <c r="G59" s="165"/>
      <c r="H59" s="165"/>
      <c r="I59" s="165"/>
      <c r="J59" s="165"/>
      <c r="K59" s="165" t="str">
        <f t="shared" si="1"/>
        <v>Otros datos o características sociodemográficas o culturales de la zona que considere relevantes describen, si aplica.</v>
      </c>
      <c r="L59" s="165"/>
      <c r="M59" s="165"/>
      <c r="N59" s="165"/>
      <c r="O59" s="165"/>
      <c r="P59" s="165"/>
      <c r="Q59" s="165"/>
      <c r="R59" s="165"/>
      <c r="S59" s="165"/>
      <c r="T59" s="165"/>
      <c r="U59" s="165"/>
      <c r="V59" s="165"/>
      <c r="W59" s="165"/>
      <c r="X59" s="165"/>
      <c r="Y59" s="165"/>
      <c r="Z59" s="165"/>
      <c r="AA59" s="165"/>
      <c r="AB59" s="165"/>
      <c r="AC59" s="165"/>
      <c r="AD59" s="165"/>
      <c r="AE59" s="165"/>
      <c r="AF59" s="165"/>
      <c r="AG59" s="165"/>
      <c r="AH59" s="165"/>
      <c r="AI59" s="165"/>
      <c r="AJ59" s="165"/>
      <c r="AK59" s="165"/>
      <c r="AL59" s="165"/>
      <c r="AM59" s="165"/>
      <c r="AN59" s="165"/>
      <c r="AO59" s="165"/>
      <c r="AP59" s="165"/>
      <c r="AQ59" s="165"/>
      <c r="AR59" s="165"/>
      <c r="AS59" s="164" t="str">
        <f t="shared" si="2"/>
        <v>NO</v>
      </c>
      <c r="AT59" s="164"/>
      <c r="AU59" s="164"/>
      <c r="AV59" s="189" t="str">
        <f t="shared" si="3"/>
        <v>Información faltante</v>
      </c>
      <c r="AW59" s="189"/>
      <c r="AX59" s="189"/>
      <c r="AY59" s="189"/>
      <c r="AZ59" s="189"/>
      <c r="BA59" s="189"/>
      <c r="BB59" s="189"/>
      <c r="BC59" s="189"/>
      <c r="BD59" s="189"/>
      <c r="BE59" s="189"/>
      <c r="BF59" s="189"/>
      <c r="BG59" s="189"/>
      <c r="BH59" s="5"/>
      <c r="BI59" s="66"/>
      <c r="BZ59" t="s">
        <v>1265</v>
      </c>
      <c r="CA59" t="str">
        <f>'Área de Revisión 3'!C13</f>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B59" t="str">
        <f>'Área de Revisión 3'!AR13</f>
        <v>NO</v>
      </c>
      <c r="CC59" t="str">
        <f>'Área de Revisión 3'!AT13</f>
        <v>Información faltante</v>
      </c>
      <c r="CD59">
        <f>IF(OR(Tabla1[[#This Row],[RTA]]="SI",Tabla1[[#This Row],[RTA]]="N/A"),1,0)</f>
        <v>0</v>
      </c>
      <c r="CE59">
        <f>IF(Tabla1[[#This Row],[RTA]]="NO",1,0)</f>
        <v>1</v>
      </c>
      <c r="CJ59" t="str">
        <v>Área de Revisión 6</v>
      </c>
      <c r="CK59" t="str">
        <v>Las medidas de manejo formuladas se consideran suficientes por parte del evaluador, partiendo de criterios de proporcionalidad y objetividad.</v>
      </c>
      <c r="CL59" t="str">
        <v>NO</v>
      </c>
      <c r="CM59" t="str">
        <v>Información faltante</v>
      </c>
      <c r="CN59">
        <v>0</v>
      </c>
      <c r="CO59">
        <v>1</v>
      </c>
    </row>
    <row r="60" spans="1:93" ht="90.95" customHeight="1" x14ac:dyDescent="0.25">
      <c r="A60" s="66"/>
      <c r="B60" s="65"/>
      <c r="C60" s="4"/>
      <c r="D60" s="163">
        <f t="shared" si="4"/>
        <v>30</v>
      </c>
      <c r="E60" s="163"/>
      <c r="F60" s="166" t="str">
        <f t="shared" si="0"/>
        <v>Área de Revisión 3</v>
      </c>
      <c r="G60" s="166"/>
      <c r="H60" s="166"/>
      <c r="I60" s="166"/>
      <c r="J60" s="166"/>
      <c r="K60" s="166" t="str">
        <f t="shared" si="1"/>
        <v>El plano contiene las capas e información indicadas en los TdR y la escala utilizada permite la identificación de la información solicitada.</v>
      </c>
      <c r="L60" s="166"/>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6"/>
      <c r="AM60" s="166"/>
      <c r="AN60" s="166"/>
      <c r="AO60" s="166"/>
      <c r="AP60" s="166"/>
      <c r="AQ60" s="166"/>
      <c r="AR60" s="166"/>
      <c r="AS60" s="163" t="str">
        <f t="shared" si="2"/>
        <v>NO</v>
      </c>
      <c r="AT60" s="163"/>
      <c r="AU60" s="163"/>
      <c r="AV60" s="190" t="str">
        <f t="shared" si="3"/>
        <v>Información faltante</v>
      </c>
      <c r="AW60" s="190"/>
      <c r="AX60" s="190"/>
      <c r="AY60" s="190"/>
      <c r="AZ60" s="190"/>
      <c r="BA60" s="190"/>
      <c r="BB60" s="190"/>
      <c r="BC60" s="190"/>
      <c r="BD60" s="190"/>
      <c r="BE60" s="190"/>
      <c r="BF60" s="190"/>
      <c r="BG60" s="190"/>
      <c r="BH60" s="5"/>
      <c r="BI60" s="66"/>
      <c r="BZ60" t="s">
        <v>1265</v>
      </c>
      <c r="CA60" t="str">
        <f>'Área de Revisión 3'!C18</f>
        <v>Se verifica que la totalidad del área de la actividad minera en proceso de formalización se encuentra cubierta cartográficamente y sobre ella se realiza la caracterización de los medios socioeconómicos.</v>
      </c>
      <c r="CB60" t="str">
        <f>'Área de Revisión 3'!AR18</f>
        <v>SI</v>
      </c>
      <c r="CC60" t="str">
        <f>'Área de Revisión 3'!AT18</f>
        <v>Información faltante</v>
      </c>
      <c r="CD60">
        <f>IF(OR(Tabla1[[#This Row],[RTA]]="SI",Tabla1[[#This Row],[RTA]]="N/A"),1,0)</f>
        <v>1</v>
      </c>
      <c r="CE60">
        <f>IF(Tabla1[[#This Row],[RTA]]="NO",1,0)</f>
        <v>0</v>
      </c>
      <c r="CJ60" t="str">
        <v>Área de Revisión 6</v>
      </c>
      <c r="CK60" t="str">
        <v>Se presenta un cronograma anual de implementación de las medidas de manejo ambiental, que señale en qué mes y semana se planea la implementación de cada una.</v>
      </c>
      <c r="CL60" t="str">
        <v>NO</v>
      </c>
      <c r="CM60" t="str">
        <v>Información faltante</v>
      </c>
      <c r="CN60">
        <v>0</v>
      </c>
      <c r="CO60">
        <v>1</v>
      </c>
    </row>
    <row r="61" spans="1:93" ht="90.95" customHeight="1" x14ac:dyDescent="0.25">
      <c r="A61" s="66"/>
      <c r="B61" s="65"/>
      <c r="C61" s="4"/>
      <c r="D61" s="164">
        <f t="shared" si="4"/>
        <v>31</v>
      </c>
      <c r="E61" s="164"/>
      <c r="F61" s="165" t="str">
        <f t="shared" si="0"/>
        <v>Área de Revisión 4</v>
      </c>
      <c r="G61" s="165"/>
      <c r="H61" s="165"/>
      <c r="I61" s="165"/>
      <c r="J61" s="165"/>
      <c r="K61" s="165" t="str">
        <f t="shared" si="1"/>
        <v>Se informa acerca de los recursos naturales renovables que demanda la actividad minera en la actualidad y se adjuntan los Formularios Unicos Nacionales pertinentes.</v>
      </c>
      <c r="L61" s="165"/>
      <c r="M61" s="165"/>
      <c r="N61" s="165"/>
      <c r="O61" s="165"/>
      <c r="P61" s="165"/>
      <c r="Q61" s="165"/>
      <c r="R61" s="165"/>
      <c r="S61" s="165"/>
      <c r="T61" s="165"/>
      <c r="U61" s="165"/>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4" t="str">
        <f t="shared" si="2"/>
        <v>NO</v>
      </c>
      <c r="AT61" s="164"/>
      <c r="AU61" s="164"/>
      <c r="AV61" s="189" t="str">
        <f t="shared" si="3"/>
        <v>Información faltante</v>
      </c>
      <c r="AW61" s="189"/>
      <c r="AX61" s="189"/>
      <c r="AY61" s="189"/>
      <c r="AZ61" s="189"/>
      <c r="BA61" s="189"/>
      <c r="BB61" s="189"/>
      <c r="BC61" s="189"/>
      <c r="BD61" s="189"/>
      <c r="BE61" s="189"/>
      <c r="BF61" s="189"/>
      <c r="BG61" s="189"/>
      <c r="BH61" s="5"/>
      <c r="BI61" s="66"/>
      <c r="BZ61" t="s">
        <v>1265</v>
      </c>
      <c r="CA61" t="str">
        <f>'Área de Revisión 3'!C23</f>
        <v>La información geológica corresponde al área con actividad minera en proceso de formalización.</v>
      </c>
      <c r="CB61" t="str">
        <f>'Área de Revisión 3'!AR23</f>
        <v>NO</v>
      </c>
      <c r="CC61" t="str">
        <f>'Área de Revisión 3'!AT23</f>
        <v>Información faltante</v>
      </c>
      <c r="CD61">
        <f>IF(OR(Tabla1[[#This Row],[RTA]]="SI",Tabla1[[#This Row],[RTA]]="N/A"),1,0)</f>
        <v>0</v>
      </c>
      <c r="CE61">
        <f>IF(Tabla1[[#This Row],[RTA]]="NO",1,0)</f>
        <v>1</v>
      </c>
      <c r="CJ61" t="str">
        <v>Área de Revisión 7</v>
      </c>
      <c r="CK61" t="str">
        <v>El Plano 9. Propuesta de diseño paisajístico contiene las capas e información indicadas en los TdR y la escala utilizada permite la identificación de la información solicitada.</v>
      </c>
      <c r="CL61" t="str">
        <v>NO</v>
      </c>
      <c r="CM61" t="str">
        <v>Información faltante</v>
      </c>
      <c r="CN61">
        <v>0</v>
      </c>
      <c r="CO61">
        <v>1</v>
      </c>
    </row>
    <row r="62" spans="1:93" ht="90.95" customHeight="1" x14ac:dyDescent="0.25">
      <c r="A62" s="66"/>
      <c r="B62" s="65"/>
      <c r="C62" s="4"/>
      <c r="D62" s="163">
        <f t="shared" si="4"/>
        <v>32</v>
      </c>
      <c r="E62" s="163"/>
      <c r="F62" s="166" t="str">
        <f t="shared" si="0"/>
        <v>Área de Revisión 4</v>
      </c>
      <c r="G62" s="166"/>
      <c r="H62" s="166"/>
      <c r="I62" s="166"/>
      <c r="J62" s="166"/>
      <c r="K62" s="166" t="str">
        <f t="shared" si="1"/>
        <v xml:space="preserve">Se efectúa verificación durante la visita técnica y la información se encuentra acorde con lo presentado en los FUN y lo requerido por la actividad minera. </v>
      </c>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3" t="str">
        <f t="shared" si="2"/>
        <v>NO</v>
      </c>
      <c r="AT62" s="163"/>
      <c r="AU62" s="163"/>
      <c r="AV62" s="190" t="str">
        <f t="shared" si="3"/>
        <v>Información faltante</v>
      </c>
      <c r="AW62" s="190"/>
      <c r="AX62" s="190"/>
      <c r="AY62" s="190"/>
      <c r="AZ62" s="190"/>
      <c r="BA62" s="190"/>
      <c r="BB62" s="190"/>
      <c r="BC62" s="190"/>
      <c r="BD62" s="190"/>
      <c r="BE62" s="190"/>
      <c r="BF62" s="190"/>
      <c r="BG62" s="190"/>
      <c r="BH62" s="5"/>
      <c r="BI62" s="66"/>
      <c r="BZ62" t="s">
        <v>1265</v>
      </c>
      <c r="CA62" t="str">
        <f>'Área de Revisión 3'!C26</f>
        <v>La(s) unidad(es) geológicas objeto de explotación minera se especifican y caracterizan de acuerdo con la Tabla 3.</v>
      </c>
      <c r="CB62" t="str">
        <f>'Área de Revisión 3'!AR26</f>
        <v>SI</v>
      </c>
      <c r="CC62" t="str">
        <f>'Área de Revisión 3'!AT26</f>
        <v>Información faltante</v>
      </c>
      <c r="CD62">
        <f>IF(OR(Tabla1[[#This Row],[RTA]]="SI",Tabla1[[#This Row],[RTA]]="N/A"),1,0)</f>
        <v>1</v>
      </c>
      <c r="CE62">
        <f>IF(Tabla1[[#This Row],[RTA]]="NO",1,0)</f>
        <v>0</v>
      </c>
    </row>
    <row r="63" spans="1:93" ht="90.95" customHeight="1" x14ac:dyDescent="0.25">
      <c r="A63" s="66"/>
      <c r="B63" s="65"/>
      <c r="C63" s="4"/>
      <c r="D63" s="164">
        <f t="shared" si="4"/>
        <v>33</v>
      </c>
      <c r="E63" s="164"/>
      <c r="F63" s="165" t="str">
        <f t="shared" ref="F63:F94" si="5">IF(CJ56="","",CJ56)</f>
        <v>Área de Revisión 5</v>
      </c>
      <c r="G63" s="165"/>
      <c r="H63" s="165"/>
      <c r="I63" s="165"/>
      <c r="J63" s="165"/>
      <c r="K63" s="165" t="str">
        <f t="shared" si="1"/>
        <v>Con base en la herramienta suministrada, se identificaron los impactos ambientales sobre el medio biótico, de acuerdo con el tipo de mineral explotado.</v>
      </c>
      <c r="L63" s="165"/>
      <c r="M63" s="165"/>
      <c r="N63" s="165"/>
      <c r="O63" s="165"/>
      <c r="P63" s="165"/>
      <c r="Q63" s="165"/>
      <c r="R63" s="165"/>
      <c r="S63" s="165"/>
      <c r="T63" s="165"/>
      <c r="U63" s="165"/>
      <c r="V63" s="165"/>
      <c r="W63" s="165"/>
      <c r="X63" s="165"/>
      <c r="Y63" s="165"/>
      <c r="Z63" s="165"/>
      <c r="AA63" s="165"/>
      <c r="AB63" s="165"/>
      <c r="AC63" s="165"/>
      <c r="AD63" s="165"/>
      <c r="AE63" s="165"/>
      <c r="AF63" s="165"/>
      <c r="AG63" s="165"/>
      <c r="AH63" s="165"/>
      <c r="AI63" s="165"/>
      <c r="AJ63" s="165"/>
      <c r="AK63" s="165"/>
      <c r="AL63" s="165"/>
      <c r="AM63" s="165"/>
      <c r="AN63" s="165"/>
      <c r="AO63" s="165"/>
      <c r="AP63" s="165"/>
      <c r="AQ63" s="165"/>
      <c r="AR63" s="165"/>
      <c r="AS63" s="164" t="str">
        <f t="shared" si="2"/>
        <v>NO</v>
      </c>
      <c r="AT63" s="164"/>
      <c r="AU63" s="164"/>
      <c r="AV63" s="189" t="str">
        <f t="shared" si="3"/>
        <v>Información faltante</v>
      </c>
      <c r="AW63" s="189"/>
      <c r="AX63" s="189"/>
      <c r="AY63" s="189"/>
      <c r="AZ63" s="189"/>
      <c r="BA63" s="189"/>
      <c r="BB63" s="189"/>
      <c r="BC63" s="189"/>
      <c r="BD63" s="189"/>
      <c r="BE63" s="189"/>
      <c r="BF63" s="189"/>
      <c r="BG63" s="189"/>
      <c r="BH63" s="5"/>
      <c r="BI63" s="66"/>
      <c r="BZ63" t="s">
        <v>1265</v>
      </c>
      <c r="CA63" t="str">
        <f>'Área de Revisión 3'!C29</f>
        <v>La información geológica del área intervenida por la actividad minera en proceso de formalización corresponde a la nomenclatura del Servicio Geológico Colombiano-SGC.</v>
      </c>
      <c r="CB63" t="str">
        <f>'Área de Revisión 3'!AR29</f>
        <v>SI</v>
      </c>
      <c r="CC63" t="str">
        <f>'Área de Revisión 3'!AT29</f>
        <v>Información faltante</v>
      </c>
      <c r="CD63">
        <f>IF(OR(Tabla1[[#This Row],[RTA]]="SI",Tabla1[[#This Row],[RTA]]="N/A"),1,0)</f>
        <v>1</v>
      </c>
      <c r="CE63">
        <f>IF(Tabla1[[#This Row],[RTA]]="NO",1,0)</f>
        <v>0</v>
      </c>
    </row>
    <row r="64" spans="1:93" ht="90.95" customHeight="1" x14ac:dyDescent="0.25">
      <c r="A64" s="66"/>
      <c r="B64" s="65"/>
      <c r="C64" s="4"/>
      <c r="D64" s="163">
        <f t="shared" si="4"/>
        <v>34</v>
      </c>
      <c r="E64" s="163"/>
      <c r="F64" s="166" t="str">
        <f t="shared" si="5"/>
        <v>Área de Revisión 5</v>
      </c>
      <c r="G64" s="166"/>
      <c r="H64" s="166"/>
      <c r="I64" s="166"/>
      <c r="J64" s="166"/>
      <c r="K64" s="166" t="str">
        <f t="shared" si="1"/>
        <v>Con base en la herramienta suministrada, se identificaron los impactos ambientales sobre el medio socioeconómico de acuerdo con el tipo de mineral explotado.</v>
      </c>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c r="AQ64" s="166"/>
      <c r="AR64" s="166"/>
      <c r="AS64" s="163" t="str">
        <f t="shared" si="2"/>
        <v>NO</v>
      </c>
      <c r="AT64" s="163"/>
      <c r="AU64" s="163"/>
      <c r="AV64" s="190" t="str">
        <f t="shared" si="3"/>
        <v>Información faltante</v>
      </c>
      <c r="AW64" s="190"/>
      <c r="AX64" s="190"/>
      <c r="AY64" s="190"/>
      <c r="AZ64" s="190"/>
      <c r="BA64" s="190"/>
      <c r="BB64" s="190"/>
      <c r="BC64" s="190"/>
      <c r="BD64" s="190"/>
      <c r="BE64" s="190"/>
      <c r="BF64" s="190"/>
      <c r="BG64" s="190"/>
      <c r="BH64" s="5"/>
      <c r="BI64" s="66"/>
      <c r="BZ64" t="s">
        <v>1265</v>
      </c>
      <c r="CA64" t="str">
        <f>'Área de Revisión 3'!C33</f>
        <v>El plano contiene las capas e información indicadas en los TdR y la necesaria y la escala utilizada permite la identificación de la información solicitada.</v>
      </c>
      <c r="CB64" t="str">
        <f>'Área de Revisión 3'!AR33</f>
        <v>SI</v>
      </c>
      <c r="CC64" t="str">
        <f>'Área de Revisión 3'!AT33</f>
        <v>Información faltante</v>
      </c>
      <c r="CD64">
        <f>IF(OR(Tabla1[[#This Row],[RTA]]="SI",Tabla1[[#This Row],[RTA]]="N/A"),1,0)</f>
        <v>1</v>
      </c>
      <c r="CE64">
        <f>IF(Tabla1[[#This Row],[RTA]]="NO",1,0)</f>
        <v>0</v>
      </c>
    </row>
    <row r="65" spans="1:83" ht="90.95" customHeight="1" x14ac:dyDescent="0.25">
      <c r="A65" s="66"/>
      <c r="B65" s="65"/>
      <c r="C65" s="4"/>
      <c r="D65" s="164">
        <f t="shared" si="4"/>
        <v>35</v>
      </c>
      <c r="E65" s="164"/>
      <c r="F65" s="165" t="str">
        <f t="shared" si="5"/>
        <v>Área de Revisión 5</v>
      </c>
      <c r="G65" s="165"/>
      <c r="H65" s="165"/>
      <c r="I65" s="165"/>
      <c r="J65" s="165"/>
      <c r="K65" s="165" t="str">
        <f t="shared" si="1"/>
        <v xml:space="preserve">Se adicionaron otros Impactos Ambientales evidenciados en campo y que no hacen parte del Listado de Impactos Ambientales pre instalados en la herramienta. </v>
      </c>
      <c r="L65" s="165"/>
      <c r="M65" s="165"/>
      <c r="N65" s="165"/>
      <c r="O65" s="165"/>
      <c r="P65" s="165"/>
      <c r="Q65" s="165"/>
      <c r="R65" s="165"/>
      <c r="S65" s="165"/>
      <c r="T65" s="165"/>
      <c r="U65" s="165"/>
      <c r="V65" s="165"/>
      <c r="W65" s="165"/>
      <c r="X65" s="165"/>
      <c r="Y65" s="165"/>
      <c r="Z65" s="165"/>
      <c r="AA65" s="165"/>
      <c r="AB65" s="165"/>
      <c r="AC65" s="165"/>
      <c r="AD65" s="165"/>
      <c r="AE65" s="165"/>
      <c r="AF65" s="165"/>
      <c r="AG65" s="165"/>
      <c r="AH65" s="165"/>
      <c r="AI65" s="165"/>
      <c r="AJ65" s="165"/>
      <c r="AK65" s="165"/>
      <c r="AL65" s="165"/>
      <c r="AM65" s="165"/>
      <c r="AN65" s="165"/>
      <c r="AO65" s="165"/>
      <c r="AP65" s="165"/>
      <c r="AQ65" s="165"/>
      <c r="AR65" s="165"/>
      <c r="AS65" s="164" t="str">
        <f t="shared" si="2"/>
        <v>NO</v>
      </c>
      <c r="AT65" s="164"/>
      <c r="AU65" s="164"/>
      <c r="AV65" s="189" t="str">
        <f t="shared" si="3"/>
        <v>Información faltante</v>
      </c>
      <c r="AW65" s="189"/>
      <c r="AX65" s="189"/>
      <c r="AY65" s="189"/>
      <c r="AZ65" s="189"/>
      <c r="BA65" s="189"/>
      <c r="BB65" s="189"/>
      <c r="BC65" s="189"/>
      <c r="BD65" s="189"/>
      <c r="BE65" s="189"/>
      <c r="BF65" s="189"/>
      <c r="BG65" s="189"/>
      <c r="BH65" s="5"/>
      <c r="BI65" s="66"/>
      <c r="BZ65" t="s">
        <v>1265</v>
      </c>
      <c r="CA65" t="str">
        <f>'Área de Revisión 3'!C36</f>
        <v>Se especifica el orígen sedimentario, ígneo o metamórfico de las unidades geológicas presentes en el área intervenida.</v>
      </c>
      <c r="CB65" t="str">
        <f>'Área de Revisión 3'!AR36</f>
        <v>NO</v>
      </c>
      <c r="CC65" t="str">
        <f>'Área de Revisión 3'!AT36</f>
        <v>Información faltante</v>
      </c>
      <c r="CD65">
        <f>IF(OR(Tabla1[[#This Row],[RTA]]="SI",Tabla1[[#This Row],[RTA]]="N/A"),1,0)</f>
        <v>0</v>
      </c>
      <c r="CE65">
        <f>IF(Tabla1[[#This Row],[RTA]]="NO",1,0)</f>
        <v>1</v>
      </c>
    </row>
    <row r="66" spans="1:83" ht="90.95" customHeight="1" x14ac:dyDescent="0.25">
      <c r="A66" s="66"/>
      <c r="B66" s="65"/>
      <c r="C66" s="4"/>
      <c r="D66" s="163">
        <f t="shared" si="4"/>
        <v>36</v>
      </c>
      <c r="E66" s="163"/>
      <c r="F66" s="166" t="str">
        <f t="shared" si="5"/>
        <v>Área de Revisión 6</v>
      </c>
      <c r="G66" s="166"/>
      <c r="H66" s="166"/>
      <c r="I66" s="166"/>
      <c r="J66" s="166"/>
      <c r="K66" s="166" t="str">
        <f t="shared" si="1"/>
        <v>Las medidas de manejo formuladas se consideran suficientes por parte del evaluador, partiendo de criterios de proporcionalidad y objetividad.</v>
      </c>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66"/>
      <c r="AR66" s="166"/>
      <c r="AS66" s="163" t="str">
        <f t="shared" si="2"/>
        <v>NO</v>
      </c>
      <c r="AT66" s="163"/>
      <c r="AU66" s="163"/>
      <c r="AV66" s="190" t="str">
        <f t="shared" si="3"/>
        <v>Información faltante</v>
      </c>
      <c r="AW66" s="190"/>
      <c r="AX66" s="190"/>
      <c r="AY66" s="190"/>
      <c r="AZ66" s="190"/>
      <c r="BA66" s="190"/>
      <c r="BB66" s="190"/>
      <c r="BC66" s="190"/>
      <c r="BD66" s="190"/>
      <c r="BE66" s="190"/>
      <c r="BF66" s="190"/>
      <c r="BG66" s="190"/>
      <c r="BH66" s="5"/>
      <c r="BI66" s="66"/>
      <c r="BZ66" t="s">
        <v>1265</v>
      </c>
      <c r="CA66" t="str">
        <f>'Área de Revisión 3'!C39</f>
        <v>El nombre de la unidad geológica objeto de explotación minera se especifica.</v>
      </c>
      <c r="CB66" t="str">
        <f>'Área de Revisión 3'!AR39</f>
        <v>SI</v>
      </c>
      <c r="CC66" t="str">
        <f>'Área de Revisión 3'!AT39</f>
        <v>Información faltante</v>
      </c>
      <c r="CD66">
        <f>IF(OR(Tabla1[[#This Row],[RTA]]="SI",Tabla1[[#This Row],[RTA]]="N/A"),1,0)</f>
        <v>1</v>
      </c>
      <c r="CE66">
        <f>IF(Tabla1[[#This Row],[RTA]]="NO",1,0)</f>
        <v>0</v>
      </c>
    </row>
    <row r="67" spans="1:83" ht="90.95" customHeight="1" x14ac:dyDescent="0.25">
      <c r="A67" s="66"/>
      <c r="B67" s="65"/>
      <c r="C67" s="4"/>
      <c r="D67" s="164">
        <f t="shared" si="4"/>
        <v>37</v>
      </c>
      <c r="E67" s="164"/>
      <c r="F67" s="165" t="str">
        <f t="shared" si="5"/>
        <v>Área de Revisión 6</v>
      </c>
      <c r="G67" s="165"/>
      <c r="H67" s="165"/>
      <c r="I67" s="165"/>
      <c r="J67" s="165"/>
      <c r="K67" s="165" t="str">
        <f t="shared" si="1"/>
        <v>Se presenta un cronograma anual de implementación de las medidas de manejo ambiental, que señale en qué mes y semana se planea la implementación de cada una.</v>
      </c>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165"/>
      <c r="AK67" s="165"/>
      <c r="AL67" s="165"/>
      <c r="AM67" s="165"/>
      <c r="AN67" s="165"/>
      <c r="AO67" s="165"/>
      <c r="AP67" s="165"/>
      <c r="AQ67" s="165"/>
      <c r="AR67" s="165"/>
      <c r="AS67" s="164" t="str">
        <f t="shared" si="2"/>
        <v>NO</v>
      </c>
      <c r="AT67" s="164"/>
      <c r="AU67" s="164"/>
      <c r="AV67" s="189" t="str">
        <f t="shared" si="3"/>
        <v>Información faltante</v>
      </c>
      <c r="AW67" s="189"/>
      <c r="AX67" s="189"/>
      <c r="AY67" s="189"/>
      <c r="AZ67" s="189"/>
      <c r="BA67" s="189"/>
      <c r="BB67" s="189"/>
      <c r="BC67" s="189"/>
      <c r="BD67" s="189"/>
      <c r="BE67" s="189"/>
      <c r="BF67" s="189"/>
      <c r="BG67" s="189"/>
      <c r="BH67" s="5"/>
      <c r="BI67" s="66"/>
      <c r="BZ67" t="s">
        <v>1265</v>
      </c>
      <c r="CA67" t="str">
        <f>'Área de Revisión 3'!C42</f>
        <v>El nombre de la unidad geológica identificada sobre la unidad objeto de explotación (aplica para rocas sedimentarias) se especifica.</v>
      </c>
      <c r="CB67" t="str">
        <f>'Área de Revisión 3'!AR42</f>
        <v>SI</v>
      </c>
      <c r="CC67" t="str">
        <f>'Área de Revisión 3'!AT42</f>
        <v>Información faltante</v>
      </c>
      <c r="CD67">
        <f>IF(OR(Tabla1[[#This Row],[RTA]]="SI",Tabla1[[#This Row],[RTA]]="N/A"),1,0)</f>
        <v>1</v>
      </c>
      <c r="CE67">
        <f>IF(Tabla1[[#This Row],[RTA]]="NO",1,0)</f>
        <v>0</v>
      </c>
    </row>
    <row r="68" spans="1:83" ht="90.95" customHeight="1" x14ac:dyDescent="0.25">
      <c r="A68" s="66"/>
      <c r="B68" s="65"/>
      <c r="C68" s="4"/>
      <c r="D68" s="163">
        <f t="shared" si="4"/>
        <v>38</v>
      </c>
      <c r="E68" s="163"/>
      <c r="F68" s="166" t="str">
        <f t="shared" si="5"/>
        <v>Área de Revisión 7</v>
      </c>
      <c r="G68" s="166"/>
      <c r="H68" s="166"/>
      <c r="I68" s="166"/>
      <c r="J68" s="166"/>
      <c r="K68" s="166" t="str">
        <f t="shared" si="1"/>
        <v>El Plano 9. Propuesta de diseño paisajístico contiene las capas e información indicadas en los TdR y la escala utilizada permite la identificación de la información solicitada.</v>
      </c>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K68" s="166"/>
      <c r="AL68" s="166"/>
      <c r="AM68" s="166"/>
      <c r="AN68" s="166"/>
      <c r="AO68" s="166"/>
      <c r="AP68" s="166"/>
      <c r="AQ68" s="166"/>
      <c r="AR68" s="166"/>
      <c r="AS68" s="163" t="str">
        <f t="shared" si="2"/>
        <v>NO</v>
      </c>
      <c r="AT68" s="163"/>
      <c r="AU68" s="163"/>
      <c r="AV68" s="190" t="str">
        <f t="shared" si="3"/>
        <v>Información faltante</v>
      </c>
      <c r="AW68" s="190"/>
      <c r="AX68" s="190"/>
      <c r="AY68" s="190"/>
      <c r="AZ68" s="190"/>
      <c r="BA68" s="190"/>
      <c r="BB68" s="190"/>
      <c r="BC68" s="190"/>
      <c r="BD68" s="190"/>
      <c r="BE68" s="190"/>
      <c r="BF68" s="190"/>
      <c r="BG68" s="190"/>
      <c r="BH68" s="5"/>
      <c r="BI68" s="66"/>
      <c r="BZ68" t="s">
        <v>1265</v>
      </c>
      <c r="CA68" t="str">
        <f>'Área de Revisión 3'!C45</f>
        <v>El nombre de la unidad geológica identificada bajo la unidad objeto de explotación (aplica para rocas sedimentarias) se especifica.</v>
      </c>
      <c r="CB68" t="str">
        <f>'Área de Revisión 3'!AR45</f>
        <v>SI</v>
      </c>
      <c r="CC68" t="str">
        <f>'Área de Revisión 3'!AT45</f>
        <v>Información faltante</v>
      </c>
      <c r="CD68">
        <f>IF(OR(Tabla1[[#This Row],[RTA]]="SI",Tabla1[[#This Row],[RTA]]="N/A"),1,0)</f>
        <v>1</v>
      </c>
      <c r="CE68">
        <f>IF(Tabla1[[#This Row],[RTA]]="NO",1,0)</f>
        <v>0</v>
      </c>
    </row>
    <row r="69" spans="1:83" ht="90.95" customHeight="1" x14ac:dyDescent="0.25">
      <c r="A69" s="66"/>
      <c r="B69" s="65"/>
      <c r="C69" s="4"/>
      <c r="D69" s="164" t="str">
        <f t="shared" si="4"/>
        <v/>
      </c>
      <c r="E69" s="164"/>
      <c r="F69" s="165" t="str">
        <f t="shared" si="5"/>
        <v/>
      </c>
      <c r="G69" s="165"/>
      <c r="H69" s="165"/>
      <c r="I69" s="165"/>
      <c r="J69" s="165"/>
      <c r="K69" s="165" t="str">
        <f t="shared" si="1"/>
        <v/>
      </c>
      <c r="L69" s="165"/>
      <c r="M69" s="165"/>
      <c r="N69" s="165"/>
      <c r="O69" s="165"/>
      <c r="P69" s="165"/>
      <c r="Q69" s="165"/>
      <c r="R69" s="165"/>
      <c r="S69" s="165"/>
      <c r="T69" s="165"/>
      <c r="U69" s="165"/>
      <c r="V69" s="165"/>
      <c r="W69" s="165"/>
      <c r="X69" s="165"/>
      <c r="Y69" s="165"/>
      <c r="Z69" s="165"/>
      <c r="AA69" s="165"/>
      <c r="AB69" s="165"/>
      <c r="AC69" s="165"/>
      <c r="AD69" s="165"/>
      <c r="AE69" s="165"/>
      <c r="AF69" s="165"/>
      <c r="AG69" s="165"/>
      <c r="AH69" s="165"/>
      <c r="AI69" s="165"/>
      <c r="AJ69" s="165"/>
      <c r="AK69" s="165"/>
      <c r="AL69" s="165"/>
      <c r="AM69" s="165"/>
      <c r="AN69" s="165"/>
      <c r="AO69" s="165"/>
      <c r="AP69" s="165"/>
      <c r="AQ69" s="165"/>
      <c r="AR69" s="165"/>
      <c r="AS69" s="164" t="str">
        <f t="shared" si="2"/>
        <v/>
      </c>
      <c r="AT69" s="164"/>
      <c r="AU69" s="164"/>
      <c r="AV69" s="189" t="str">
        <f t="shared" si="3"/>
        <v/>
      </c>
      <c r="AW69" s="189"/>
      <c r="AX69" s="189"/>
      <c r="AY69" s="189"/>
      <c r="AZ69" s="189"/>
      <c r="BA69" s="189"/>
      <c r="BB69" s="189"/>
      <c r="BC69" s="189"/>
      <c r="BD69" s="189"/>
      <c r="BE69" s="189"/>
      <c r="BF69" s="189"/>
      <c r="BG69" s="189"/>
      <c r="BH69" s="5"/>
      <c r="BI69" s="66"/>
      <c r="BZ69" t="s">
        <v>1265</v>
      </c>
      <c r="CA69" t="str">
        <f>'Área de Revisión 3'!C48</f>
        <v>El nombre de la formación o cuerpo ígneo rocoso que contiene el  mineral explotado.</v>
      </c>
      <c r="CB69" t="str">
        <f>'Área de Revisión 3'!AR48</f>
        <v>SI</v>
      </c>
      <c r="CC69" t="str">
        <f>'Área de Revisión 3'!AT48</f>
        <v>Información faltante</v>
      </c>
      <c r="CD69">
        <f>IF(OR(Tabla1[[#This Row],[RTA]]="SI",Tabla1[[#This Row],[RTA]]="N/A"),1,0)</f>
        <v>1</v>
      </c>
      <c r="CE69">
        <f>IF(Tabla1[[#This Row],[RTA]]="NO",1,0)</f>
        <v>0</v>
      </c>
    </row>
    <row r="70" spans="1:83" ht="90.95" customHeight="1" x14ac:dyDescent="0.25">
      <c r="A70" s="66"/>
      <c r="B70" s="65"/>
      <c r="C70" s="4"/>
      <c r="D70" s="163" t="str">
        <f t="shared" si="4"/>
        <v/>
      </c>
      <c r="E70" s="163"/>
      <c r="F70" s="166" t="str">
        <f t="shared" si="5"/>
        <v/>
      </c>
      <c r="G70" s="166"/>
      <c r="H70" s="166"/>
      <c r="I70" s="166"/>
      <c r="J70" s="166"/>
      <c r="K70" s="166" t="str">
        <f t="shared" si="1"/>
        <v/>
      </c>
      <c r="L70" s="166"/>
      <c r="M70" s="166"/>
      <c r="N70" s="166"/>
      <c r="O70" s="166"/>
      <c r="P70" s="166"/>
      <c r="Q70" s="166"/>
      <c r="R70" s="166"/>
      <c r="S70" s="166"/>
      <c r="T70" s="166"/>
      <c r="U70" s="166"/>
      <c r="V70" s="166"/>
      <c r="W70" s="166"/>
      <c r="X70" s="166"/>
      <c r="Y70" s="166"/>
      <c r="Z70" s="166"/>
      <c r="AA70" s="166"/>
      <c r="AB70" s="166"/>
      <c r="AC70" s="166"/>
      <c r="AD70" s="166"/>
      <c r="AE70" s="166"/>
      <c r="AF70" s="166"/>
      <c r="AG70" s="166"/>
      <c r="AH70" s="166"/>
      <c r="AI70" s="166"/>
      <c r="AJ70" s="166"/>
      <c r="AK70" s="166"/>
      <c r="AL70" s="166"/>
      <c r="AM70" s="166"/>
      <c r="AN70" s="166"/>
      <c r="AO70" s="166"/>
      <c r="AP70" s="166"/>
      <c r="AQ70" s="166"/>
      <c r="AR70" s="166"/>
      <c r="AS70" s="163" t="str">
        <f t="shared" si="2"/>
        <v/>
      </c>
      <c r="AT70" s="163"/>
      <c r="AU70" s="163"/>
      <c r="AV70" s="190" t="str">
        <f t="shared" si="3"/>
        <v/>
      </c>
      <c r="AW70" s="190"/>
      <c r="AX70" s="190"/>
      <c r="AY70" s="190"/>
      <c r="AZ70" s="190"/>
      <c r="BA70" s="190"/>
      <c r="BB70" s="190"/>
      <c r="BC70" s="190"/>
      <c r="BD70" s="190"/>
      <c r="BE70" s="190"/>
      <c r="BF70" s="190"/>
      <c r="BG70" s="190"/>
      <c r="BH70" s="5"/>
      <c r="BI70" s="66"/>
      <c r="BZ70" t="s">
        <v>1265</v>
      </c>
      <c r="CA70" t="str">
        <f>'Área de Revisión 3'!C51</f>
        <v>El nombre de la formación o cuerpo ígneo rocoso que rodea la roca mineralizada se especifica.</v>
      </c>
      <c r="CB70" t="str">
        <f>'Área de Revisión 3'!AR51</f>
        <v>NO</v>
      </c>
      <c r="CC70" t="str">
        <f>'Área de Revisión 3'!AT51</f>
        <v>Información faltante</v>
      </c>
      <c r="CD70">
        <f>IF(OR(Tabla1[[#This Row],[RTA]]="SI",Tabla1[[#This Row],[RTA]]="N/A"),1,0)</f>
        <v>0</v>
      </c>
      <c r="CE70">
        <f>IF(Tabla1[[#This Row],[RTA]]="NO",1,0)</f>
        <v>1</v>
      </c>
    </row>
    <row r="71" spans="1:83" ht="90.95" customHeight="1" x14ac:dyDescent="0.25">
      <c r="A71" s="66"/>
      <c r="B71" s="65"/>
      <c r="C71" s="4"/>
      <c r="D71" s="164" t="str">
        <f t="shared" si="4"/>
        <v/>
      </c>
      <c r="E71" s="164"/>
      <c r="F71" s="165" t="str">
        <f t="shared" si="5"/>
        <v/>
      </c>
      <c r="G71" s="165"/>
      <c r="H71" s="165"/>
      <c r="I71" s="165"/>
      <c r="J71" s="165"/>
      <c r="K71" s="165" t="str">
        <f t="shared" si="1"/>
        <v/>
      </c>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4" t="str">
        <f t="shared" si="2"/>
        <v/>
      </c>
      <c r="AT71" s="164"/>
      <c r="AU71" s="164"/>
      <c r="AV71" s="189" t="str">
        <f t="shared" si="3"/>
        <v/>
      </c>
      <c r="AW71" s="189"/>
      <c r="AX71" s="189"/>
      <c r="AY71" s="189"/>
      <c r="AZ71" s="189"/>
      <c r="BA71" s="189"/>
      <c r="BB71" s="189"/>
      <c r="BC71" s="189"/>
      <c r="BD71" s="189"/>
      <c r="BE71" s="189"/>
      <c r="BF71" s="189"/>
      <c r="BG71" s="189"/>
      <c r="BH71" s="5"/>
      <c r="BI71" s="66"/>
      <c r="BZ71" t="s">
        <v>1265</v>
      </c>
      <c r="CA71" t="str">
        <f>'Área de Revisión 3'!C54</f>
        <v>La falla o sistema de fallas más cercano se identifica y se cartografía si corresponde.</v>
      </c>
      <c r="CB71" t="str">
        <f>'Área de Revisión 3'!AR54</f>
        <v>SI</v>
      </c>
      <c r="CC71" t="str">
        <f>'Área de Revisión 3'!AT54</f>
        <v>Información faltante</v>
      </c>
      <c r="CD71">
        <f>IF(OR(Tabla1[[#This Row],[RTA]]="SI",Tabla1[[#This Row],[RTA]]="N/A"),1,0)</f>
        <v>1</v>
      </c>
      <c r="CE71">
        <f>IF(Tabla1[[#This Row],[RTA]]="NO",1,0)</f>
        <v>0</v>
      </c>
    </row>
    <row r="72" spans="1:83" ht="90.95" customHeight="1" x14ac:dyDescent="0.25">
      <c r="A72" s="66"/>
      <c r="B72" s="65"/>
      <c r="C72" s="4"/>
      <c r="D72" s="163" t="str">
        <f t="shared" si="4"/>
        <v/>
      </c>
      <c r="E72" s="163"/>
      <c r="F72" s="166" t="str">
        <f t="shared" si="5"/>
        <v/>
      </c>
      <c r="G72" s="166"/>
      <c r="H72" s="166"/>
      <c r="I72" s="166"/>
      <c r="J72" s="166"/>
      <c r="K72" s="166" t="str">
        <f t="shared" si="1"/>
        <v/>
      </c>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3" t="str">
        <f t="shared" si="2"/>
        <v/>
      </c>
      <c r="AT72" s="163"/>
      <c r="AU72" s="163"/>
      <c r="AV72" s="190" t="str">
        <f t="shared" si="3"/>
        <v/>
      </c>
      <c r="AW72" s="190"/>
      <c r="AX72" s="190"/>
      <c r="AY72" s="190"/>
      <c r="AZ72" s="190"/>
      <c r="BA72" s="190"/>
      <c r="BB72" s="190"/>
      <c r="BC72" s="190"/>
      <c r="BD72" s="190"/>
      <c r="BE72" s="190"/>
      <c r="BF72" s="190"/>
      <c r="BG72" s="190"/>
      <c r="BH72" s="5"/>
      <c r="BI72" s="66"/>
      <c r="BZ72" t="s">
        <v>1265</v>
      </c>
      <c r="CA72" t="str">
        <f>'Área de Revisión 3'!C57</f>
        <v>El sinclinal dentro o mas cercano al área intervenida se identifica y cartografía si corresponde.</v>
      </c>
      <c r="CB72" t="str">
        <f>'Área de Revisión 3'!AR57</f>
        <v>SI</v>
      </c>
      <c r="CC72" t="str">
        <f>'Área de Revisión 3'!AT57</f>
        <v>Información faltante</v>
      </c>
      <c r="CD72">
        <f>IF(OR(Tabla1[[#This Row],[RTA]]="SI",Tabla1[[#This Row],[RTA]]="N/A"),1,0)</f>
        <v>1</v>
      </c>
      <c r="CE72">
        <f>IF(Tabla1[[#This Row],[RTA]]="NO",1,0)</f>
        <v>0</v>
      </c>
    </row>
    <row r="73" spans="1:83" ht="90.95" customHeight="1" x14ac:dyDescent="0.25">
      <c r="A73" s="66"/>
      <c r="B73" s="65"/>
      <c r="C73" s="4"/>
      <c r="D73" s="164" t="str">
        <f t="shared" si="4"/>
        <v/>
      </c>
      <c r="E73" s="164"/>
      <c r="F73" s="165" t="str">
        <f t="shared" si="5"/>
        <v/>
      </c>
      <c r="G73" s="165"/>
      <c r="H73" s="165"/>
      <c r="I73" s="165"/>
      <c r="J73" s="165"/>
      <c r="K73" s="165" t="str">
        <f t="shared" si="1"/>
        <v/>
      </c>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5"/>
      <c r="AN73" s="165"/>
      <c r="AO73" s="165"/>
      <c r="AP73" s="165"/>
      <c r="AQ73" s="165"/>
      <c r="AR73" s="165"/>
      <c r="AS73" s="164" t="str">
        <f t="shared" si="2"/>
        <v/>
      </c>
      <c r="AT73" s="164"/>
      <c r="AU73" s="164"/>
      <c r="AV73" s="189" t="str">
        <f t="shared" si="3"/>
        <v/>
      </c>
      <c r="AW73" s="189"/>
      <c r="AX73" s="189"/>
      <c r="AY73" s="189"/>
      <c r="AZ73" s="189"/>
      <c r="BA73" s="189"/>
      <c r="BB73" s="189"/>
      <c r="BC73" s="189"/>
      <c r="BD73" s="189"/>
      <c r="BE73" s="189"/>
      <c r="BF73" s="189"/>
      <c r="BG73" s="189"/>
      <c r="BH73" s="5"/>
      <c r="BI73" s="66"/>
      <c r="BZ73" t="s">
        <v>1265</v>
      </c>
      <c r="CA73" t="str">
        <f>'Área de Revisión 3'!C60</f>
        <v>El anticlinal dentro o mas cercano al área intervenida se identifica y cartografía si corresponde.</v>
      </c>
      <c r="CB73" t="str">
        <f>'Área de Revisión 3'!AR60</f>
        <v>SI</v>
      </c>
      <c r="CC73" t="str">
        <f>'Área de Revisión 3'!AT60</f>
        <v>Información faltante</v>
      </c>
      <c r="CD73">
        <f>IF(OR(Tabla1[[#This Row],[RTA]]="SI",Tabla1[[#This Row],[RTA]]="N/A"),1,0)</f>
        <v>1</v>
      </c>
      <c r="CE73">
        <f>IF(Tabla1[[#This Row],[RTA]]="NO",1,0)</f>
        <v>0</v>
      </c>
    </row>
    <row r="74" spans="1:83" ht="90.95" customHeight="1" x14ac:dyDescent="0.25">
      <c r="A74" s="66"/>
      <c r="B74" s="65"/>
      <c r="C74" s="4"/>
      <c r="D74" s="163" t="str">
        <f t="shared" si="4"/>
        <v/>
      </c>
      <c r="E74" s="163"/>
      <c r="F74" s="166" t="str">
        <f t="shared" si="5"/>
        <v/>
      </c>
      <c r="G74" s="166"/>
      <c r="H74" s="166"/>
      <c r="I74" s="166"/>
      <c r="J74" s="166"/>
      <c r="K74" s="166" t="str">
        <f t="shared" si="1"/>
        <v/>
      </c>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3" t="str">
        <f t="shared" si="2"/>
        <v/>
      </c>
      <c r="AT74" s="163"/>
      <c r="AU74" s="163"/>
      <c r="AV74" s="190" t="str">
        <f t="shared" si="3"/>
        <v/>
      </c>
      <c r="AW74" s="190"/>
      <c r="AX74" s="190"/>
      <c r="AY74" s="190"/>
      <c r="AZ74" s="190"/>
      <c r="BA74" s="190"/>
      <c r="BB74" s="190"/>
      <c r="BC74" s="190"/>
      <c r="BD74" s="190"/>
      <c r="BE74" s="190"/>
      <c r="BF74" s="190"/>
      <c r="BG74" s="190"/>
      <c r="BH74" s="5"/>
      <c r="BI74" s="66"/>
      <c r="BZ74" t="s">
        <v>1265</v>
      </c>
      <c r="CA74" t="str">
        <f>'Área de Revisión 3'!C63</f>
        <v>Datos de rumbo y buzamiento se identifican y se especifica el orígen (tomados en campo o de pano o informa geológico).</v>
      </c>
      <c r="CB74" t="str">
        <f>'Área de Revisión 3'!AR63</f>
        <v>SI</v>
      </c>
      <c r="CC74" t="str">
        <f>'Área de Revisión 3'!AT63</f>
        <v>Información faltante</v>
      </c>
      <c r="CD74">
        <f>IF(OR(Tabla1[[#This Row],[RTA]]="SI",Tabla1[[#This Row],[RTA]]="N/A"),1,0)</f>
        <v>1</v>
      </c>
      <c r="CE74">
        <f>IF(Tabla1[[#This Row],[RTA]]="NO",1,0)</f>
        <v>0</v>
      </c>
    </row>
    <row r="75" spans="1:83" ht="90.95" customHeight="1" x14ac:dyDescent="0.25">
      <c r="A75" s="66"/>
      <c r="B75" s="65"/>
      <c r="C75" s="4"/>
      <c r="D75" s="164" t="str">
        <f t="shared" si="4"/>
        <v/>
      </c>
      <c r="E75" s="164"/>
      <c r="F75" s="165" t="str">
        <f t="shared" si="5"/>
        <v/>
      </c>
      <c r="G75" s="165"/>
      <c r="H75" s="165"/>
      <c r="I75" s="165"/>
      <c r="J75" s="165"/>
      <c r="K75" s="165" t="str">
        <f t="shared" si="1"/>
        <v/>
      </c>
      <c r="L75" s="165"/>
      <c r="M75" s="165"/>
      <c r="N75" s="165"/>
      <c r="O75" s="165"/>
      <c r="P75" s="165"/>
      <c r="Q75" s="165"/>
      <c r="R75" s="165"/>
      <c r="S75" s="165"/>
      <c r="T75" s="165"/>
      <c r="U75" s="165"/>
      <c r="V75" s="165"/>
      <c r="W75" s="165"/>
      <c r="X75" s="165"/>
      <c r="Y75" s="165"/>
      <c r="Z75" s="165"/>
      <c r="AA75" s="165"/>
      <c r="AB75" s="165"/>
      <c r="AC75" s="165"/>
      <c r="AD75" s="165"/>
      <c r="AE75" s="165"/>
      <c r="AF75" s="165"/>
      <c r="AG75" s="165"/>
      <c r="AH75" s="165"/>
      <c r="AI75" s="165"/>
      <c r="AJ75" s="165"/>
      <c r="AK75" s="165"/>
      <c r="AL75" s="165"/>
      <c r="AM75" s="165"/>
      <c r="AN75" s="165"/>
      <c r="AO75" s="165"/>
      <c r="AP75" s="165"/>
      <c r="AQ75" s="165"/>
      <c r="AR75" s="165"/>
      <c r="AS75" s="164" t="str">
        <f t="shared" si="2"/>
        <v/>
      </c>
      <c r="AT75" s="164"/>
      <c r="AU75" s="164"/>
      <c r="AV75" s="189" t="str">
        <f t="shared" si="3"/>
        <v/>
      </c>
      <c r="AW75" s="189"/>
      <c r="AX75" s="189"/>
      <c r="AY75" s="189"/>
      <c r="AZ75" s="189"/>
      <c r="BA75" s="189"/>
      <c r="BB75" s="189"/>
      <c r="BC75" s="189"/>
      <c r="BD75" s="189"/>
      <c r="BE75" s="189"/>
      <c r="BF75" s="189"/>
      <c r="BG75" s="189"/>
      <c r="BH75" s="5"/>
      <c r="BI75" s="66"/>
      <c r="BZ75" t="s">
        <v>1265</v>
      </c>
      <c r="CA75" t="str">
        <f>'Área de Revisión 3'!C66</f>
        <v>Se caracterizan las geoformas presentes en el área intervenida por la actividad minera.</v>
      </c>
      <c r="CB75" t="str">
        <f>'Área de Revisión 3'!AR66</f>
        <v>SI</v>
      </c>
      <c r="CC75" t="str">
        <f>'Área de Revisión 3'!AT66</f>
        <v>Información faltante</v>
      </c>
      <c r="CD75">
        <f>IF(OR(Tabla1[[#This Row],[RTA]]="SI",Tabla1[[#This Row],[RTA]]="N/A"),1,0)</f>
        <v>1</v>
      </c>
      <c r="CE75">
        <f>IF(Tabla1[[#This Row],[RTA]]="NO",1,0)</f>
        <v>0</v>
      </c>
    </row>
    <row r="76" spans="1:83" ht="90.95" customHeight="1" x14ac:dyDescent="0.25">
      <c r="A76" s="66"/>
      <c r="B76" s="65"/>
      <c r="C76" s="4"/>
      <c r="D76" s="163" t="str">
        <f t="shared" si="4"/>
        <v/>
      </c>
      <c r="E76" s="163"/>
      <c r="F76" s="166" t="str">
        <f t="shared" si="5"/>
        <v/>
      </c>
      <c r="G76" s="166"/>
      <c r="H76" s="166"/>
      <c r="I76" s="166"/>
      <c r="J76" s="166"/>
      <c r="K76" s="166" t="str">
        <f t="shared" si="1"/>
        <v/>
      </c>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6"/>
      <c r="AK76" s="166"/>
      <c r="AL76" s="166"/>
      <c r="AM76" s="166"/>
      <c r="AN76" s="166"/>
      <c r="AO76" s="166"/>
      <c r="AP76" s="166"/>
      <c r="AQ76" s="166"/>
      <c r="AR76" s="166"/>
      <c r="AS76" s="163" t="str">
        <f t="shared" si="2"/>
        <v/>
      </c>
      <c r="AT76" s="163"/>
      <c r="AU76" s="163"/>
      <c r="AV76" s="190" t="str">
        <f t="shared" si="3"/>
        <v/>
      </c>
      <c r="AW76" s="190"/>
      <c r="AX76" s="190"/>
      <c r="AY76" s="190"/>
      <c r="AZ76" s="190"/>
      <c r="BA76" s="190"/>
      <c r="BB76" s="190"/>
      <c r="BC76" s="190"/>
      <c r="BD76" s="190"/>
      <c r="BE76" s="190"/>
      <c r="BF76" s="190"/>
      <c r="BG76" s="190"/>
      <c r="BH76" s="5"/>
      <c r="BI76" s="66"/>
      <c r="BZ76" t="s">
        <v>1265</v>
      </c>
      <c r="CA76" t="str">
        <f>'Área de Revisión 3'!C69</f>
        <v>Los procesos morfodinámicos (movimientos en masa y erosión) mas representativos y los rangos de pendiente se identifican y caracterizan.</v>
      </c>
      <c r="CB76" t="str">
        <f>'Área de Revisión 3'!AR69</f>
        <v>SI</v>
      </c>
      <c r="CC76" t="str">
        <f>'Área de Revisión 3'!AT69</f>
        <v>Información faltante</v>
      </c>
      <c r="CD76">
        <f>IF(OR(Tabla1[[#This Row],[RTA]]="SI",Tabla1[[#This Row],[RTA]]="N/A"),1,0)</f>
        <v>1</v>
      </c>
      <c r="CE76">
        <f>IF(Tabla1[[#This Row],[RTA]]="NO",1,0)</f>
        <v>0</v>
      </c>
    </row>
    <row r="77" spans="1:83" ht="90.95" customHeight="1" x14ac:dyDescent="0.25">
      <c r="A77" s="66"/>
      <c r="B77" s="65"/>
      <c r="C77" s="4"/>
      <c r="D77" s="164" t="str">
        <f t="shared" si="4"/>
        <v/>
      </c>
      <c r="E77" s="164"/>
      <c r="F77" s="165" t="str">
        <f t="shared" si="5"/>
        <v/>
      </c>
      <c r="G77" s="165"/>
      <c r="H77" s="165"/>
      <c r="I77" s="165"/>
      <c r="J77" s="165"/>
      <c r="K77" s="165" t="str">
        <f t="shared" si="1"/>
        <v/>
      </c>
      <c r="L77" s="165"/>
      <c r="M77" s="165"/>
      <c r="N77" s="165"/>
      <c r="O77" s="165"/>
      <c r="P77" s="165"/>
      <c r="Q77" s="165"/>
      <c r="R77" s="165"/>
      <c r="S77" s="165"/>
      <c r="T77" s="165"/>
      <c r="U77" s="165"/>
      <c r="V77" s="165"/>
      <c r="W77" s="165"/>
      <c r="X77" s="165"/>
      <c r="Y77" s="165"/>
      <c r="Z77" s="165"/>
      <c r="AA77" s="165"/>
      <c r="AB77" s="165"/>
      <c r="AC77" s="165"/>
      <c r="AD77" s="165"/>
      <c r="AE77" s="165"/>
      <c r="AF77" s="165"/>
      <c r="AG77" s="165"/>
      <c r="AH77" s="165"/>
      <c r="AI77" s="165"/>
      <c r="AJ77" s="165"/>
      <c r="AK77" s="165"/>
      <c r="AL77" s="165"/>
      <c r="AM77" s="165"/>
      <c r="AN77" s="165"/>
      <c r="AO77" s="165"/>
      <c r="AP77" s="165"/>
      <c r="AQ77" s="165"/>
      <c r="AR77" s="165"/>
      <c r="AS77" s="164" t="str">
        <f t="shared" si="2"/>
        <v/>
      </c>
      <c r="AT77" s="164"/>
      <c r="AU77" s="164"/>
      <c r="AV77" s="189" t="str">
        <f t="shared" si="3"/>
        <v/>
      </c>
      <c r="AW77" s="189"/>
      <c r="AX77" s="189"/>
      <c r="AY77" s="189"/>
      <c r="AZ77" s="189"/>
      <c r="BA77" s="189"/>
      <c r="BB77" s="189"/>
      <c r="BC77" s="189"/>
      <c r="BD77" s="189"/>
      <c r="BE77" s="189"/>
      <c r="BF77" s="189"/>
      <c r="BG77" s="189"/>
      <c r="BH77" s="5"/>
      <c r="BI77" s="66"/>
      <c r="BZ77" t="s">
        <v>1265</v>
      </c>
      <c r="CA77" t="str">
        <f>'Área de Revisión 3'!C72</f>
        <v>El patrón y densidad de drenaje en el área intervenida se identifica y caracteriza.</v>
      </c>
      <c r="CB77" t="str">
        <f>'Área de Revisión 3'!AR72</f>
        <v>SI</v>
      </c>
      <c r="CC77" t="str">
        <f>'Área de Revisión 3'!AT72</f>
        <v>Información faltante</v>
      </c>
      <c r="CD77">
        <f>IF(OR(Tabla1[[#This Row],[RTA]]="SI",Tabla1[[#This Row],[RTA]]="N/A"),1,0)</f>
        <v>1</v>
      </c>
      <c r="CE77">
        <f>IF(Tabla1[[#This Row],[RTA]]="NO",1,0)</f>
        <v>0</v>
      </c>
    </row>
    <row r="78" spans="1:83" ht="90.95" customHeight="1" x14ac:dyDescent="0.25">
      <c r="A78" s="66"/>
      <c r="B78" s="65"/>
      <c r="C78" s="4"/>
      <c r="D78" s="163" t="str">
        <f t="shared" si="4"/>
        <v/>
      </c>
      <c r="E78" s="163"/>
      <c r="F78" s="166" t="str">
        <f t="shared" si="5"/>
        <v/>
      </c>
      <c r="G78" s="166"/>
      <c r="H78" s="166"/>
      <c r="I78" s="166"/>
      <c r="J78" s="166"/>
      <c r="K78" s="166" t="str">
        <f t="shared" si="1"/>
        <v/>
      </c>
      <c r="L78" s="166"/>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c r="AL78" s="166"/>
      <c r="AM78" s="166"/>
      <c r="AN78" s="166"/>
      <c r="AO78" s="166"/>
      <c r="AP78" s="166"/>
      <c r="AQ78" s="166"/>
      <c r="AR78" s="166"/>
      <c r="AS78" s="163" t="str">
        <f t="shared" si="2"/>
        <v/>
      </c>
      <c r="AT78" s="163"/>
      <c r="AU78" s="163"/>
      <c r="AV78" s="190" t="str">
        <f t="shared" si="3"/>
        <v/>
      </c>
      <c r="AW78" s="190"/>
      <c r="AX78" s="190"/>
      <c r="AY78" s="190"/>
      <c r="AZ78" s="190"/>
      <c r="BA78" s="190"/>
      <c r="BB78" s="190"/>
      <c r="BC78" s="190"/>
      <c r="BD78" s="190"/>
      <c r="BE78" s="190"/>
      <c r="BF78" s="190"/>
      <c r="BG78" s="190"/>
      <c r="BH78" s="5"/>
      <c r="BI78" s="66"/>
      <c r="BZ78" t="s">
        <v>1265</v>
      </c>
      <c r="CA78" t="str">
        <f>'Área de Revisión 3'!C75</f>
        <v>La información presentada proviene de instrumentos de ordenamiento (POT, EOT, POMCA) y de entidades oficiales (SGC, IGAC)</v>
      </c>
      <c r="CB78" t="str">
        <f>'Área de Revisión 3'!AR75</f>
        <v>SI</v>
      </c>
      <c r="CC78" t="str">
        <f>'Área de Revisión 3'!AT75</f>
        <v>Información faltante</v>
      </c>
      <c r="CD78">
        <f>IF(OR(Tabla1[[#This Row],[RTA]]="SI",Tabla1[[#This Row],[RTA]]="N/A"),1,0)</f>
        <v>1</v>
      </c>
      <c r="CE78">
        <f>IF(Tabla1[[#This Row],[RTA]]="NO",1,0)</f>
        <v>0</v>
      </c>
    </row>
    <row r="79" spans="1:83" ht="90.95" customHeight="1" x14ac:dyDescent="0.25">
      <c r="A79" s="66"/>
      <c r="B79" s="65"/>
      <c r="C79" s="4"/>
      <c r="D79" s="164" t="str">
        <f t="shared" si="4"/>
        <v/>
      </c>
      <c r="E79" s="164"/>
      <c r="F79" s="165" t="str">
        <f t="shared" si="5"/>
        <v/>
      </c>
      <c r="G79" s="165"/>
      <c r="H79" s="165"/>
      <c r="I79" s="165"/>
      <c r="J79" s="165"/>
      <c r="K79" s="165" t="str">
        <f t="shared" si="1"/>
        <v/>
      </c>
      <c r="L79" s="165"/>
      <c r="M79" s="165"/>
      <c r="N79" s="165"/>
      <c r="O79" s="165"/>
      <c r="P79" s="165"/>
      <c r="Q79" s="165"/>
      <c r="R79" s="165"/>
      <c r="S79" s="165"/>
      <c r="T79" s="165"/>
      <c r="U79" s="165"/>
      <c r="V79" s="165"/>
      <c r="W79" s="165"/>
      <c r="X79" s="165"/>
      <c r="Y79" s="165"/>
      <c r="Z79" s="165"/>
      <c r="AA79" s="165"/>
      <c r="AB79" s="165"/>
      <c r="AC79" s="165"/>
      <c r="AD79" s="165"/>
      <c r="AE79" s="165"/>
      <c r="AF79" s="165"/>
      <c r="AG79" s="165"/>
      <c r="AH79" s="165"/>
      <c r="AI79" s="165"/>
      <c r="AJ79" s="165"/>
      <c r="AK79" s="165"/>
      <c r="AL79" s="165"/>
      <c r="AM79" s="165"/>
      <c r="AN79" s="165"/>
      <c r="AO79" s="165"/>
      <c r="AP79" s="165"/>
      <c r="AQ79" s="165"/>
      <c r="AR79" s="165"/>
      <c r="AS79" s="164" t="str">
        <f t="shared" si="2"/>
        <v/>
      </c>
      <c r="AT79" s="164"/>
      <c r="AU79" s="164"/>
      <c r="AV79" s="189" t="str">
        <f t="shared" si="3"/>
        <v/>
      </c>
      <c r="AW79" s="189"/>
      <c r="AX79" s="189"/>
      <c r="AY79" s="189"/>
      <c r="AZ79" s="189"/>
      <c r="BA79" s="189"/>
      <c r="BB79" s="189"/>
      <c r="BC79" s="189"/>
      <c r="BD79" s="189"/>
      <c r="BE79" s="189"/>
      <c r="BF79" s="189"/>
      <c r="BG79" s="189"/>
      <c r="BH79" s="5"/>
      <c r="BI79" s="66"/>
      <c r="BZ79" t="s">
        <v>1265</v>
      </c>
      <c r="CA79" t="str">
        <f>'Área de Revisión 3'!C79</f>
        <v>El plano contiene las capas e información indicadas en los TdR y la necesaria y la escala utilizada permite la identificación de la información solicitada.</v>
      </c>
      <c r="CB79" t="str">
        <f>'Área de Revisión 3'!AR79</f>
        <v>SI</v>
      </c>
      <c r="CC79" t="str">
        <f>'Área de Revisión 3'!AT79</f>
        <v>Información faltante</v>
      </c>
      <c r="CD79">
        <f>IF(OR(Tabla1[[#This Row],[RTA]]="SI",Tabla1[[#This Row],[RTA]]="N/A"),1,0)</f>
        <v>1</v>
      </c>
      <c r="CE79">
        <f>IF(Tabla1[[#This Row],[RTA]]="NO",1,0)</f>
        <v>0</v>
      </c>
    </row>
    <row r="80" spans="1:83" ht="90.95" customHeight="1" x14ac:dyDescent="0.25">
      <c r="A80" s="66"/>
      <c r="B80" s="65"/>
      <c r="C80" s="4"/>
      <c r="D80" s="163" t="str">
        <f t="shared" si="4"/>
        <v/>
      </c>
      <c r="E80" s="163"/>
      <c r="F80" s="166" t="str">
        <f t="shared" si="5"/>
        <v/>
      </c>
      <c r="G80" s="166"/>
      <c r="H80" s="166"/>
      <c r="I80" s="166"/>
      <c r="J80" s="166"/>
      <c r="K80" s="166" t="str">
        <f t="shared" si="1"/>
        <v/>
      </c>
      <c r="L80" s="166"/>
      <c r="M80" s="166"/>
      <c r="N80" s="166"/>
      <c r="O80" s="166"/>
      <c r="P80" s="166"/>
      <c r="Q80" s="166"/>
      <c r="R80" s="166"/>
      <c r="S80" s="166"/>
      <c r="T80" s="166"/>
      <c r="U80" s="166"/>
      <c r="V80" s="166"/>
      <c r="W80" s="166"/>
      <c r="X80" s="166"/>
      <c r="Y80" s="166"/>
      <c r="Z80" s="166"/>
      <c r="AA80" s="166"/>
      <c r="AB80" s="166"/>
      <c r="AC80" s="166"/>
      <c r="AD80" s="166"/>
      <c r="AE80" s="166"/>
      <c r="AF80" s="166"/>
      <c r="AG80" s="166"/>
      <c r="AH80" s="166"/>
      <c r="AI80" s="166"/>
      <c r="AJ80" s="166"/>
      <c r="AK80" s="166"/>
      <c r="AL80" s="166"/>
      <c r="AM80" s="166"/>
      <c r="AN80" s="166"/>
      <c r="AO80" s="166"/>
      <c r="AP80" s="166"/>
      <c r="AQ80" s="166"/>
      <c r="AR80" s="166"/>
      <c r="AS80" s="163" t="str">
        <f t="shared" si="2"/>
        <v/>
      </c>
      <c r="AT80" s="163"/>
      <c r="AU80" s="163"/>
      <c r="AV80" s="190" t="str">
        <f t="shared" si="3"/>
        <v/>
      </c>
      <c r="AW80" s="190"/>
      <c r="AX80" s="190"/>
      <c r="AY80" s="190"/>
      <c r="AZ80" s="190"/>
      <c r="BA80" s="190"/>
      <c r="BB80" s="190"/>
      <c r="BC80" s="190"/>
      <c r="BD80" s="190"/>
      <c r="BE80" s="190"/>
      <c r="BF80" s="190"/>
      <c r="BG80" s="190"/>
      <c r="BH80" s="5"/>
      <c r="BI80" s="66"/>
      <c r="BZ80" t="s">
        <v>1265</v>
      </c>
      <c r="CA80" t="str">
        <f>'Área de Revisión 3'!C82</f>
        <v>Los procesos de inestabilidad existentes en el área intervenida por la actividad minera son identificados de acuerdo con la Tabla 4.</v>
      </c>
      <c r="CB80" t="str">
        <f>'Área de Revisión 3'!AR82</f>
        <v>SI</v>
      </c>
      <c r="CC80" t="str">
        <f>'Área de Revisión 3'!AT82</f>
        <v>Información faltante</v>
      </c>
      <c r="CD80">
        <f>IF(OR(Tabla1[[#This Row],[RTA]]="SI",Tabla1[[#This Row],[RTA]]="N/A"),1,0)</f>
        <v>1</v>
      </c>
      <c r="CE80">
        <f>IF(Tabla1[[#This Row],[RTA]]="NO",1,0)</f>
        <v>0</v>
      </c>
    </row>
    <row r="81" spans="1:83" ht="90.95" customHeight="1" x14ac:dyDescent="0.25">
      <c r="A81" s="66"/>
      <c r="B81" s="65"/>
      <c r="C81" s="4"/>
      <c r="D81" s="164" t="str">
        <f t="shared" si="4"/>
        <v/>
      </c>
      <c r="E81" s="164"/>
      <c r="F81" s="165" t="str">
        <f t="shared" si="5"/>
        <v/>
      </c>
      <c r="G81" s="165"/>
      <c r="H81" s="165"/>
      <c r="I81" s="165"/>
      <c r="J81" s="165"/>
      <c r="K81" s="165" t="str">
        <f t="shared" si="1"/>
        <v/>
      </c>
      <c r="L81" s="165"/>
      <c r="M81" s="165"/>
      <c r="N81" s="165"/>
      <c r="O81" s="165"/>
      <c r="P81" s="165"/>
      <c r="Q81" s="165"/>
      <c r="R81" s="165"/>
      <c r="S81" s="165"/>
      <c r="T81" s="165"/>
      <c r="U81" s="165"/>
      <c r="V81" s="165"/>
      <c r="W81" s="165"/>
      <c r="X81" s="165"/>
      <c r="Y81" s="165"/>
      <c r="Z81" s="165"/>
      <c r="AA81" s="165"/>
      <c r="AB81" s="165"/>
      <c r="AC81" s="165"/>
      <c r="AD81" s="165"/>
      <c r="AE81" s="165"/>
      <c r="AF81" s="165"/>
      <c r="AG81" s="165"/>
      <c r="AH81" s="165"/>
      <c r="AI81" s="165"/>
      <c r="AJ81" s="165"/>
      <c r="AK81" s="165"/>
      <c r="AL81" s="165"/>
      <c r="AM81" s="165"/>
      <c r="AN81" s="165"/>
      <c r="AO81" s="165"/>
      <c r="AP81" s="165"/>
      <c r="AQ81" s="165"/>
      <c r="AR81" s="165"/>
      <c r="AS81" s="164" t="str">
        <f t="shared" si="2"/>
        <v/>
      </c>
      <c r="AT81" s="164"/>
      <c r="AU81" s="164"/>
      <c r="AV81" s="189" t="str">
        <f t="shared" si="3"/>
        <v/>
      </c>
      <c r="AW81" s="189"/>
      <c r="AX81" s="189"/>
      <c r="AY81" s="189"/>
      <c r="AZ81" s="189"/>
      <c r="BA81" s="189"/>
      <c r="BB81" s="189"/>
      <c r="BC81" s="189"/>
      <c r="BD81" s="189"/>
      <c r="BE81" s="189"/>
      <c r="BF81" s="189"/>
      <c r="BG81" s="189"/>
      <c r="BH81" s="5"/>
      <c r="BI81" s="66"/>
      <c r="BZ81" t="s">
        <v>1265</v>
      </c>
      <c r="CA81" t="str">
        <f>'Área de Revisión 3'!C85</f>
        <v>Caída de bloques - Se presenta la localización del proceso, la distancia al cuerpo de agua, via e infraestructura social más cercana y su descripción.</v>
      </c>
      <c r="CB81" t="str">
        <f>'Área de Revisión 3'!AR85</f>
        <v>SI</v>
      </c>
      <c r="CC81" t="str">
        <f>'Área de Revisión 3'!AT85</f>
        <v>Información faltante</v>
      </c>
      <c r="CD81">
        <f>IF(OR(Tabla1[[#This Row],[RTA]]="SI",Tabla1[[#This Row],[RTA]]="N/A"),1,0)</f>
        <v>1</v>
      </c>
      <c r="CE81">
        <f>IF(Tabla1[[#This Row],[RTA]]="NO",1,0)</f>
        <v>0</v>
      </c>
    </row>
    <row r="82" spans="1:83" ht="90.95" customHeight="1" x14ac:dyDescent="0.25">
      <c r="A82" s="66"/>
      <c r="B82" s="65"/>
      <c r="C82" s="4"/>
      <c r="D82" s="163" t="str">
        <f t="shared" si="4"/>
        <v/>
      </c>
      <c r="E82" s="163"/>
      <c r="F82" s="166" t="str">
        <f t="shared" si="5"/>
        <v/>
      </c>
      <c r="G82" s="166"/>
      <c r="H82" s="166"/>
      <c r="I82" s="166"/>
      <c r="J82" s="166"/>
      <c r="K82" s="166" t="str">
        <f t="shared" si="1"/>
        <v/>
      </c>
      <c r="L82" s="166"/>
      <c r="M82" s="166"/>
      <c r="N82" s="166"/>
      <c r="O82" s="166"/>
      <c r="P82" s="166"/>
      <c r="Q82" s="166"/>
      <c r="R82" s="166"/>
      <c r="S82" s="166"/>
      <c r="T82" s="166"/>
      <c r="U82" s="166"/>
      <c r="V82" s="166"/>
      <c r="W82" s="166"/>
      <c r="X82" s="166"/>
      <c r="Y82" s="166"/>
      <c r="Z82" s="166"/>
      <c r="AA82" s="166"/>
      <c r="AB82" s="166"/>
      <c r="AC82" s="166"/>
      <c r="AD82" s="166"/>
      <c r="AE82" s="166"/>
      <c r="AF82" s="166"/>
      <c r="AG82" s="166"/>
      <c r="AH82" s="166"/>
      <c r="AI82" s="166"/>
      <c r="AJ82" s="166"/>
      <c r="AK82" s="166"/>
      <c r="AL82" s="166"/>
      <c r="AM82" s="166"/>
      <c r="AN82" s="166"/>
      <c r="AO82" s="166"/>
      <c r="AP82" s="166"/>
      <c r="AQ82" s="166"/>
      <c r="AR82" s="166"/>
      <c r="AS82" s="163" t="str">
        <f t="shared" si="2"/>
        <v/>
      </c>
      <c r="AT82" s="163"/>
      <c r="AU82" s="163"/>
      <c r="AV82" s="190" t="str">
        <f t="shared" si="3"/>
        <v/>
      </c>
      <c r="AW82" s="190"/>
      <c r="AX82" s="190"/>
      <c r="AY82" s="190"/>
      <c r="AZ82" s="190"/>
      <c r="BA82" s="190"/>
      <c r="BB82" s="190"/>
      <c r="BC82" s="190"/>
      <c r="BD82" s="190"/>
      <c r="BE82" s="190"/>
      <c r="BF82" s="190"/>
      <c r="BG82" s="190"/>
      <c r="BH82" s="5"/>
      <c r="BI82" s="66"/>
      <c r="BZ82" t="s">
        <v>1265</v>
      </c>
      <c r="CA82" t="str">
        <f>'Área de Revisión 3'!C88</f>
        <v>Deslizamiento - Se presenta la localización del proceso, la distancia al cuerpo de agua, via e infraestructura social más cercana y su descripción.</v>
      </c>
      <c r="CB82" t="str">
        <f>'Área de Revisión 3'!AR88</f>
        <v>SI</v>
      </c>
      <c r="CC82" t="str">
        <f>'Área de Revisión 3'!AT88</f>
        <v>Información faltante</v>
      </c>
      <c r="CD82">
        <f>IF(OR(Tabla1[[#This Row],[RTA]]="SI",Tabla1[[#This Row],[RTA]]="N/A"),1,0)</f>
        <v>1</v>
      </c>
      <c r="CE82">
        <f>IF(Tabla1[[#This Row],[RTA]]="NO",1,0)</f>
        <v>0</v>
      </c>
    </row>
    <row r="83" spans="1:83" ht="90.95" customHeight="1" x14ac:dyDescent="0.25">
      <c r="A83" s="66"/>
      <c r="B83" s="65"/>
      <c r="C83" s="4"/>
      <c r="D83" s="164" t="str">
        <f t="shared" si="4"/>
        <v/>
      </c>
      <c r="E83" s="164"/>
      <c r="F83" s="165" t="str">
        <f t="shared" si="5"/>
        <v/>
      </c>
      <c r="G83" s="165"/>
      <c r="H83" s="165"/>
      <c r="I83" s="165"/>
      <c r="J83" s="165"/>
      <c r="K83" s="165" t="str">
        <f t="shared" si="1"/>
        <v/>
      </c>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5"/>
      <c r="AK83" s="165"/>
      <c r="AL83" s="165"/>
      <c r="AM83" s="165"/>
      <c r="AN83" s="165"/>
      <c r="AO83" s="165"/>
      <c r="AP83" s="165"/>
      <c r="AQ83" s="165"/>
      <c r="AR83" s="165"/>
      <c r="AS83" s="164" t="str">
        <f t="shared" si="2"/>
        <v/>
      </c>
      <c r="AT83" s="164"/>
      <c r="AU83" s="164"/>
      <c r="AV83" s="189" t="str">
        <f t="shared" si="3"/>
        <v/>
      </c>
      <c r="AW83" s="189"/>
      <c r="AX83" s="189"/>
      <c r="AY83" s="189"/>
      <c r="AZ83" s="189"/>
      <c r="BA83" s="189"/>
      <c r="BB83" s="189"/>
      <c r="BC83" s="189"/>
      <c r="BD83" s="189"/>
      <c r="BE83" s="189"/>
      <c r="BF83" s="189"/>
      <c r="BG83" s="189"/>
      <c r="BH83" s="5"/>
      <c r="BI83" s="66"/>
      <c r="BZ83" t="s">
        <v>1265</v>
      </c>
      <c r="CA83" t="str">
        <f>'Área de Revisión 3'!C91</f>
        <v>Volcamiento - Se presenta la localización del proceso, la distancia al cuerpo de agua, via e infraestructura social más cercana y su descripción.</v>
      </c>
      <c r="CB83" t="str">
        <f>'Área de Revisión 3'!AR91</f>
        <v>NO</v>
      </c>
      <c r="CC83" t="str">
        <f>'Área de Revisión 3'!AT91</f>
        <v>Información faltante</v>
      </c>
      <c r="CD83">
        <f>IF(OR(Tabla1[[#This Row],[RTA]]="SI",Tabla1[[#This Row],[RTA]]="N/A"),1,0)</f>
        <v>0</v>
      </c>
      <c r="CE83">
        <f>IF(Tabla1[[#This Row],[RTA]]="NO",1,0)</f>
        <v>1</v>
      </c>
    </row>
    <row r="84" spans="1:83" ht="90.95" customHeight="1" x14ac:dyDescent="0.25">
      <c r="A84" s="66"/>
      <c r="B84" s="65"/>
      <c r="C84" s="4"/>
      <c r="D84" s="163" t="str">
        <f t="shared" si="4"/>
        <v/>
      </c>
      <c r="E84" s="163"/>
      <c r="F84" s="166" t="str">
        <f t="shared" si="5"/>
        <v/>
      </c>
      <c r="G84" s="166"/>
      <c r="H84" s="166"/>
      <c r="I84" s="166"/>
      <c r="J84" s="166"/>
      <c r="K84" s="166" t="str">
        <f t="shared" si="1"/>
        <v/>
      </c>
      <c r="L84" s="166"/>
      <c r="M84" s="166"/>
      <c r="N84" s="166"/>
      <c r="O84" s="166"/>
      <c r="P84" s="166"/>
      <c r="Q84" s="166"/>
      <c r="R84" s="166"/>
      <c r="S84" s="166"/>
      <c r="T84" s="166"/>
      <c r="U84" s="166"/>
      <c r="V84" s="166"/>
      <c r="W84" s="166"/>
      <c r="X84" s="166"/>
      <c r="Y84" s="166"/>
      <c r="Z84" s="166"/>
      <c r="AA84" s="166"/>
      <c r="AB84" s="166"/>
      <c r="AC84" s="166"/>
      <c r="AD84" s="166"/>
      <c r="AE84" s="166"/>
      <c r="AF84" s="166"/>
      <c r="AG84" s="166"/>
      <c r="AH84" s="166"/>
      <c r="AI84" s="166"/>
      <c r="AJ84" s="166"/>
      <c r="AK84" s="166"/>
      <c r="AL84" s="166"/>
      <c r="AM84" s="166"/>
      <c r="AN84" s="166"/>
      <c r="AO84" s="166"/>
      <c r="AP84" s="166"/>
      <c r="AQ84" s="166"/>
      <c r="AR84" s="166"/>
      <c r="AS84" s="163" t="str">
        <f t="shared" si="2"/>
        <v/>
      </c>
      <c r="AT84" s="163"/>
      <c r="AU84" s="163"/>
      <c r="AV84" s="190" t="str">
        <f t="shared" si="3"/>
        <v/>
      </c>
      <c r="AW84" s="190"/>
      <c r="AX84" s="190"/>
      <c r="AY84" s="190"/>
      <c r="AZ84" s="190"/>
      <c r="BA84" s="190"/>
      <c r="BB84" s="190"/>
      <c r="BC84" s="190"/>
      <c r="BD84" s="190"/>
      <c r="BE84" s="190"/>
      <c r="BF84" s="190"/>
      <c r="BG84" s="190"/>
      <c r="BH84" s="5"/>
      <c r="BI84" s="66"/>
      <c r="BZ84" t="s">
        <v>1265</v>
      </c>
      <c r="CA84" t="str">
        <f>'Área de Revisión 3'!C94</f>
        <v>Flujos - Se presenta la localización del proceso, la distancia al cuerpo de agua, via e infraestructura social más cercana y su descripción.</v>
      </c>
      <c r="CB84" t="str">
        <f>'Área de Revisión 3'!AR94</f>
        <v>NO</v>
      </c>
      <c r="CC84" t="str">
        <f>'Área de Revisión 3'!AT94</f>
        <v>Información faltante</v>
      </c>
      <c r="CD84">
        <f>IF(OR(Tabla1[[#This Row],[RTA]]="SI",Tabla1[[#This Row],[RTA]]="N/A"),1,0)</f>
        <v>0</v>
      </c>
      <c r="CE84">
        <f>IF(Tabla1[[#This Row],[RTA]]="NO",1,0)</f>
        <v>1</v>
      </c>
    </row>
    <row r="85" spans="1:83" ht="90.95" customHeight="1" x14ac:dyDescent="0.25">
      <c r="A85" s="66"/>
      <c r="B85" s="65"/>
      <c r="C85" s="4"/>
      <c r="D85" s="164" t="str">
        <f t="shared" si="4"/>
        <v/>
      </c>
      <c r="E85" s="164"/>
      <c r="F85" s="165" t="str">
        <f t="shared" si="5"/>
        <v/>
      </c>
      <c r="G85" s="165"/>
      <c r="H85" s="165"/>
      <c r="I85" s="165"/>
      <c r="J85" s="165"/>
      <c r="K85" s="165" t="str">
        <f t="shared" si="1"/>
        <v/>
      </c>
      <c r="L85" s="165"/>
      <c r="M85" s="165"/>
      <c r="N85" s="165"/>
      <c r="O85" s="165"/>
      <c r="P85" s="165"/>
      <c r="Q85" s="165"/>
      <c r="R85" s="165"/>
      <c r="S85" s="165"/>
      <c r="T85" s="165"/>
      <c r="U85" s="165"/>
      <c r="V85" s="165"/>
      <c r="W85" s="165"/>
      <c r="X85" s="165"/>
      <c r="Y85" s="165"/>
      <c r="Z85" s="165"/>
      <c r="AA85" s="165"/>
      <c r="AB85" s="165"/>
      <c r="AC85" s="165"/>
      <c r="AD85" s="165"/>
      <c r="AE85" s="165"/>
      <c r="AF85" s="165"/>
      <c r="AG85" s="165"/>
      <c r="AH85" s="165"/>
      <c r="AI85" s="165"/>
      <c r="AJ85" s="165"/>
      <c r="AK85" s="165"/>
      <c r="AL85" s="165"/>
      <c r="AM85" s="165"/>
      <c r="AN85" s="165"/>
      <c r="AO85" s="165"/>
      <c r="AP85" s="165"/>
      <c r="AQ85" s="165"/>
      <c r="AR85" s="165"/>
      <c r="AS85" s="164" t="str">
        <f t="shared" si="2"/>
        <v/>
      </c>
      <c r="AT85" s="164"/>
      <c r="AU85" s="164"/>
      <c r="AV85" s="189" t="str">
        <f t="shared" si="3"/>
        <v/>
      </c>
      <c r="AW85" s="189"/>
      <c r="AX85" s="189"/>
      <c r="AY85" s="189"/>
      <c r="AZ85" s="189"/>
      <c r="BA85" s="189"/>
      <c r="BB85" s="189"/>
      <c r="BC85" s="189"/>
      <c r="BD85" s="189"/>
      <c r="BE85" s="189"/>
      <c r="BF85" s="189"/>
      <c r="BG85" s="189"/>
      <c r="BH85" s="5"/>
      <c r="BI85" s="66"/>
      <c r="BZ85" t="s">
        <v>1265</v>
      </c>
      <c r="CA85" t="str">
        <f>'Área de Revisión 3'!C97</f>
        <v>Reptación - Se presenta la localización del proceso, la distancia al cuerpo de agua, via e infraestructura social más cercana y su descripción.</v>
      </c>
      <c r="CB85" t="str">
        <f>'Área de Revisión 3'!AR97</f>
        <v>NO</v>
      </c>
      <c r="CC85" t="str">
        <f>'Área de Revisión 3'!AT97</f>
        <v>Información faltante</v>
      </c>
      <c r="CD85">
        <f>IF(OR(Tabla1[[#This Row],[RTA]]="SI",Tabla1[[#This Row],[RTA]]="N/A"),1,0)</f>
        <v>0</v>
      </c>
      <c r="CE85">
        <f>IF(Tabla1[[#This Row],[RTA]]="NO",1,0)</f>
        <v>1</v>
      </c>
    </row>
    <row r="86" spans="1:83" ht="90.95" customHeight="1" x14ac:dyDescent="0.25">
      <c r="A86" s="66"/>
      <c r="B86" s="65"/>
      <c r="C86" s="4"/>
      <c r="D86" s="163" t="str">
        <f t="shared" si="4"/>
        <v/>
      </c>
      <c r="E86" s="163"/>
      <c r="F86" s="166" t="str">
        <f t="shared" si="5"/>
        <v/>
      </c>
      <c r="G86" s="166"/>
      <c r="H86" s="166"/>
      <c r="I86" s="166"/>
      <c r="J86" s="166"/>
      <c r="K86" s="166" t="str">
        <f t="shared" si="1"/>
        <v/>
      </c>
      <c r="L86" s="166"/>
      <c r="M86" s="166"/>
      <c r="N86" s="166"/>
      <c r="O86" s="166"/>
      <c r="P86" s="166"/>
      <c r="Q86" s="166"/>
      <c r="R86" s="166"/>
      <c r="S86" s="166"/>
      <c r="T86" s="166"/>
      <c r="U86" s="166"/>
      <c r="V86" s="166"/>
      <c r="W86" s="166"/>
      <c r="X86" s="166"/>
      <c r="Y86" s="166"/>
      <c r="Z86" s="166"/>
      <c r="AA86" s="166"/>
      <c r="AB86" s="166"/>
      <c r="AC86" s="166"/>
      <c r="AD86" s="166"/>
      <c r="AE86" s="166"/>
      <c r="AF86" s="166"/>
      <c r="AG86" s="166"/>
      <c r="AH86" s="166"/>
      <c r="AI86" s="166"/>
      <c r="AJ86" s="166"/>
      <c r="AK86" s="166"/>
      <c r="AL86" s="166"/>
      <c r="AM86" s="166"/>
      <c r="AN86" s="166"/>
      <c r="AO86" s="166"/>
      <c r="AP86" s="166"/>
      <c r="AQ86" s="166"/>
      <c r="AR86" s="166"/>
      <c r="AS86" s="163" t="str">
        <f t="shared" si="2"/>
        <v/>
      </c>
      <c r="AT86" s="163"/>
      <c r="AU86" s="163"/>
      <c r="AV86" s="190" t="str">
        <f t="shared" si="3"/>
        <v/>
      </c>
      <c r="AW86" s="190"/>
      <c r="AX86" s="190"/>
      <c r="AY86" s="190"/>
      <c r="AZ86" s="190"/>
      <c r="BA86" s="190"/>
      <c r="BB86" s="190"/>
      <c r="BC86" s="190"/>
      <c r="BD86" s="190"/>
      <c r="BE86" s="190"/>
      <c r="BF86" s="190"/>
      <c r="BG86" s="190"/>
      <c r="BH86" s="5"/>
      <c r="BI86" s="66"/>
      <c r="BZ86" t="s">
        <v>1265</v>
      </c>
      <c r="CA86" t="str">
        <f>'Área de Revisión 3'!C100</f>
        <v>Hundimientos o subsidencia - Se presenta la localización del proceso, la distancia al cuerpo de agua, via e infraestructura social más cercana y su descripción.</v>
      </c>
      <c r="CB86" t="str">
        <f>'Área de Revisión 3'!AR100</f>
        <v>NO</v>
      </c>
      <c r="CC86" t="str">
        <f>'Área de Revisión 3'!AT100</f>
        <v>Información faltante</v>
      </c>
      <c r="CD86">
        <f>IF(OR(Tabla1[[#This Row],[RTA]]="SI",Tabla1[[#This Row],[RTA]]="N/A"),1,0)</f>
        <v>0</v>
      </c>
      <c r="CE86">
        <f>IF(Tabla1[[#This Row],[RTA]]="NO",1,0)</f>
        <v>1</v>
      </c>
    </row>
    <row r="87" spans="1:83" ht="90.95" customHeight="1" x14ac:dyDescent="0.25">
      <c r="A87" s="66"/>
      <c r="B87" s="65"/>
      <c r="C87" s="4"/>
      <c r="D87" s="164" t="str">
        <f t="shared" si="4"/>
        <v/>
      </c>
      <c r="E87" s="164"/>
      <c r="F87" s="165" t="str">
        <f t="shared" si="5"/>
        <v/>
      </c>
      <c r="G87" s="165"/>
      <c r="H87" s="165"/>
      <c r="I87" s="165"/>
      <c r="J87" s="165"/>
      <c r="K87" s="165" t="str">
        <f t="shared" si="1"/>
        <v/>
      </c>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c r="AL87" s="165"/>
      <c r="AM87" s="165"/>
      <c r="AN87" s="165"/>
      <c r="AO87" s="165"/>
      <c r="AP87" s="165"/>
      <c r="AQ87" s="165"/>
      <c r="AR87" s="165"/>
      <c r="AS87" s="164" t="str">
        <f t="shared" si="2"/>
        <v/>
      </c>
      <c r="AT87" s="164"/>
      <c r="AU87" s="164"/>
      <c r="AV87" s="189" t="str">
        <f t="shared" si="3"/>
        <v/>
      </c>
      <c r="AW87" s="189"/>
      <c r="AX87" s="189"/>
      <c r="AY87" s="189"/>
      <c r="AZ87" s="189"/>
      <c r="BA87" s="189"/>
      <c r="BB87" s="189"/>
      <c r="BC87" s="189"/>
      <c r="BD87" s="189"/>
      <c r="BE87" s="189"/>
      <c r="BF87" s="189"/>
      <c r="BG87" s="189"/>
      <c r="BH87" s="5"/>
      <c r="BI87" s="66"/>
      <c r="BZ87" t="s">
        <v>1265</v>
      </c>
      <c r="CA87" t="str">
        <f>'Área de Revisión 3'!C103</f>
        <v>Eventos geoclimáticos (inundaciones, avenidas torrenciales) - Se presenta la localización del proceso, la distancia al cuerpo de agua, via e infraestructura social más cercana y su descripción.</v>
      </c>
      <c r="CB87" t="str">
        <f>'Área de Revisión 3'!AR103</f>
        <v>NO</v>
      </c>
      <c r="CC87" t="str">
        <f>'Área de Revisión 3'!AT103</f>
        <v>Información faltante</v>
      </c>
      <c r="CD87">
        <f>IF(OR(Tabla1[[#This Row],[RTA]]="SI",Tabla1[[#This Row],[RTA]]="N/A"),1,0)</f>
        <v>0</v>
      </c>
      <c r="CE87">
        <f>IF(Tabla1[[#This Row],[RTA]]="NO",1,0)</f>
        <v>1</v>
      </c>
    </row>
    <row r="88" spans="1:83" ht="90.95" customHeight="1" x14ac:dyDescent="0.25">
      <c r="A88" s="66"/>
      <c r="B88" s="65"/>
      <c r="C88" s="4"/>
      <c r="D88" s="163" t="str">
        <f t="shared" si="4"/>
        <v/>
      </c>
      <c r="E88" s="163"/>
      <c r="F88" s="166" t="str">
        <f t="shared" si="5"/>
        <v/>
      </c>
      <c r="G88" s="166"/>
      <c r="H88" s="166"/>
      <c r="I88" s="166"/>
      <c r="J88" s="166"/>
      <c r="K88" s="166" t="str">
        <f t="shared" si="1"/>
        <v/>
      </c>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166"/>
      <c r="AL88" s="166"/>
      <c r="AM88" s="166"/>
      <c r="AN88" s="166"/>
      <c r="AO88" s="166"/>
      <c r="AP88" s="166"/>
      <c r="AQ88" s="166"/>
      <c r="AR88" s="166"/>
      <c r="AS88" s="163" t="str">
        <f t="shared" si="2"/>
        <v/>
      </c>
      <c r="AT88" s="163"/>
      <c r="AU88" s="163"/>
      <c r="AV88" s="190" t="str">
        <f t="shared" si="3"/>
        <v/>
      </c>
      <c r="AW88" s="190"/>
      <c r="AX88" s="190"/>
      <c r="AY88" s="190"/>
      <c r="AZ88" s="190"/>
      <c r="BA88" s="190"/>
      <c r="BB88" s="190"/>
      <c r="BC88" s="190"/>
      <c r="BD88" s="190"/>
      <c r="BE88" s="190"/>
      <c r="BF88" s="190"/>
      <c r="BG88" s="190"/>
      <c r="BH88" s="5"/>
      <c r="BI88" s="66"/>
      <c r="BZ88" t="s">
        <v>1265</v>
      </c>
      <c r="CA88" t="str">
        <f>'Área de Revisión 3'!C106</f>
        <v>La cuenca y subcuenca a la que pertenece el área de intervención son identificadas y caracterizadas a partir de información secundaria.</v>
      </c>
      <c r="CB88" t="str">
        <f>'Área de Revisión 3'!AR106</f>
        <v>NO</v>
      </c>
      <c r="CC88" t="str">
        <f>'Área de Revisión 3'!AT106</f>
        <v>Información faltante</v>
      </c>
      <c r="CD88">
        <f>IF(OR(Tabla1[[#This Row],[RTA]]="SI",Tabla1[[#This Row],[RTA]]="N/A"),1,0)</f>
        <v>0</v>
      </c>
      <c r="CE88">
        <f>IF(Tabla1[[#This Row],[RTA]]="NO",1,0)</f>
        <v>1</v>
      </c>
    </row>
    <row r="89" spans="1:83" ht="90.95" customHeight="1" x14ac:dyDescent="0.25">
      <c r="A89" s="66"/>
      <c r="B89" s="65"/>
      <c r="C89" s="4"/>
      <c r="D89" s="164" t="str">
        <f t="shared" si="4"/>
        <v/>
      </c>
      <c r="E89" s="164"/>
      <c r="F89" s="165" t="str">
        <f t="shared" si="5"/>
        <v/>
      </c>
      <c r="G89" s="165"/>
      <c r="H89" s="165"/>
      <c r="I89" s="165"/>
      <c r="J89" s="165"/>
      <c r="K89" s="165" t="str">
        <f t="shared" si="1"/>
        <v/>
      </c>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165"/>
      <c r="AL89" s="165"/>
      <c r="AM89" s="165"/>
      <c r="AN89" s="165"/>
      <c r="AO89" s="165"/>
      <c r="AP89" s="165"/>
      <c r="AQ89" s="165"/>
      <c r="AR89" s="165"/>
      <c r="AS89" s="164" t="str">
        <f t="shared" si="2"/>
        <v/>
      </c>
      <c r="AT89" s="164"/>
      <c r="AU89" s="164"/>
      <c r="AV89" s="189" t="str">
        <f t="shared" si="3"/>
        <v/>
      </c>
      <c r="AW89" s="189"/>
      <c r="AX89" s="189"/>
      <c r="AY89" s="189"/>
      <c r="AZ89" s="189"/>
      <c r="BA89" s="189"/>
      <c r="BB89" s="189"/>
      <c r="BC89" s="189"/>
      <c r="BD89" s="189"/>
      <c r="BE89" s="189"/>
      <c r="BF89" s="189"/>
      <c r="BG89" s="189"/>
      <c r="BH89" s="5"/>
      <c r="BI89" s="66"/>
      <c r="BZ89" t="s">
        <v>1265</v>
      </c>
      <c r="CA89" t="str">
        <f>'Área de Revisión 3'!C109</f>
        <v>El manantial o nacimiento de agua identificado en el área de intervención se describe y se ubica en la cartografía.</v>
      </c>
      <c r="CB89" t="str">
        <f>'Área de Revisión 3'!AR109</f>
        <v>SI</v>
      </c>
      <c r="CC89" t="str">
        <f>'Área de Revisión 3'!AT109</f>
        <v>Información faltante</v>
      </c>
      <c r="CD89">
        <f>IF(OR(Tabla1[[#This Row],[RTA]]="SI",Tabla1[[#This Row],[RTA]]="N/A"),1,0)</f>
        <v>1</v>
      </c>
      <c r="CE89">
        <f>IF(Tabla1[[#This Row],[RTA]]="NO",1,0)</f>
        <v>0</v>
      </c>
    </row>
    <row r="90" spans="1:83" ht="90.95" customHeight="1" x14ac:dyDescent="0.25">
      <c r="A90" s="66"/>
      <c r="B90" s="65"/>
      <c r="C90" s="4"/>
      <c r="D90" s="163" t="str">
        <f t="shared" si="4"/>
        <v/>
      </c>
      <c r="E90" s="163"/>
      <c r="F90" s="166" t="str">
        <f t="shared" si="5"/>
        <v/>
      </c>
      <c r="G90" s="166"/>
      <c r="H90" s="166"/>
      <c r="I90" s="166"/>
      <c r="J90" s="166"/>
      <c r="K90" s="166" t="str">
        <f t="shared" si="1"/>
        <v/>
      </c>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166"/>
      <c r="AL90" s="166"/>
      <c r="AM90" s="166"/>
      <c r="AN90" s="166"/>
      <c r="AO90" s="166"/>
      <c r="AP90" s="166"/>
      <c r="AQ90" s="166"/>
      <c r="AR90" s="166"/>
      <c r="AS90" s="163" t="str">
        <f t="shared" si="2"/>
        <v/>
      </c>
      <c r="AT90" s="163"/>
      <c r="AU90" s="163"/>
      <c r="AV90" s="190" t="str">
        <f t="shared" si="3"/>
        <v/>
      </c>
      <c r="AW90" s="190"/>
      <c r="AX90" s="190"/>
      <c r="AY90" s="190"/>
      <c r="AZ90" s="190"/>
      <c r="BA90" s="190"/>
      <c r="BB90" s="190"/>
      <c r="BC90" s="190"/>
      <c r="BD90" s="190"/>
      <c r="BE90" s="190"/>
      <c r="BF90" s="190"/>
      <c r="BG90" s="190"/>
      <c r="BH90" s="5"/>
      <c r="BI90" s="66"/>
      <c r="BZ90" t="s">
        <v>1265</v>
      </c>
      <c r="CA90" t="str">
        <f>'Área de Revisión 3'!C112</f>
        <v>El plano contiene las capas e información indicadas en los TdR y la necesaria y la escala utilizada permite la identificación de la información solicitada.</v>
      </c>
      <c r="CB90" t="str">
        <f>'Área de Revisión 3'!AR112</f>
        <v>SI</v>
      </c>
      <c r="CC90" t="str">
        <f>'Área de Revisión 3'!AT112</f>
        <v>Información faltante</v>
      </c>
      <c r="CD90">
        <f>IF(OR(Tabla1[[#This Row],[RTA]]="SI",Tabla1[[#This Row],[RTA]]="N/A"),1,0)</f>
        <v>1</v>
      </c>
      <c r="CE90">
        <f>IF(Tabla1[[#This Row],[RTA]]="NO",1,0)</f>
        <v>0</v>
      </c>
    </row>
    <row r="91" spans="1:83" ht="90.95" customHeight="1" x14ac:dyDescent="0.25">
      <c r="A91" s="66"/>
      <c r="B91" s="65"/>
      <c r="C91" s="4"/>
      <c r="D91" s="164" t="str">
        <f t="shared" si="4"/>
        <v/>
      </c>
      <c r="E91" s="164"/>
      <c r="F91" s="165" t="str">
        <f t="shared" si="5"/>
        <v/>
      </c>
      <c r="G91" s="165"/>
      <c r="H91" s="165"/>
      <c r="I91" s="165"/>
      <c r="J91" s="165"/>
      <c r="K91" s="165" t="str">
        <f t="shared" si="1"/>
        <v/>
      </c>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64" t="str">
        <f t="shared" si="2"/>
        <v/>
      </c>
      <c r="AT91" s="164"/>
      <c r="AU91" s="164"/>
      <c r="AV91" s="189" t="str">
        <f t="shared" si="3"/>
        <v/>
      </c>
      <c r="AW91" s="189"/>
      <c r="AX91" s="189"/>
      <c r="AY91" s="189"/>
      <c r="AZ91" s="189"/>
      <c r="BA91" s="189"/>
      <c r="BB91" s="189"/>
      <c r="BC91" s="189"/>
      <c r="BD91" s="189"/>
      <c r="BE91" s="189"/>
      <c r="BF91" s="189"/>
      <c r="BG91" s="189"/>
      <c r="BH91" s="5"/>
      <c r="BI91" s="66"/>
      <c r="BZ91" t="s">
        <v>1265</v>
      </c>
      <c r="CA91" t="str">
        <f>'Área de Revisión 3'!C116</f>
        <v>El plano contiene las capas e información indicadas en los TdR y la necesaria y la escala utilizada permite la identificación de la información solicitada.</v>
      </c>
      <c r="CB91" t="str">
        <f>'Área de Revisión 3'!AR116</f>
        <v>SI</v>
      </c>
      <c r="CC91" t="str">
        <f>'Área de Revisión 3'!AT116</f>
        <v>Información faltante</v>
      </c>
      <c r="CD91">
        <f>IF(OR(Tabla1[[#This Row],[RTA]]="SI",Tabla1[[#This Row],[RTA]]="N/A"),1,0)</f>
        <v>1</v>
      </c>
      <c r="CE91">
        <f>IF(Tabla1[[#This Row],[RTA]]="NO",1,0)</f>
        <v>0</v>
      </c>
    </row>
    <row r="92" spans="1:83" ht="90.95" customHeight="1" x14ac:dyDescent="0.25">
      <c r="A92" s="66"/>
      <c r="B92" s="65"/>
      <c r="C92" s="4"/>
      <c r="D92" s="163" t="str">
        <f t="shared" si="4"/>
        <v/>
      </c>
      <c r="E92" s="163"/>
      <c r="F92" s="166" t="str">
        <f t="shared" si="5"/>
        <v/>
      </c>
      <c r="G92" s="166"/>
      <c r="H92" s="166"/>
      <c r="I92" s="166"/>
      <c r="J92" s="166"/>
      <c r="K92" s="166" t="str">
        <f t="shared" si="1"/>
        <v/>
      </c>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63" t="str">
        <f t="shared" si="2"/>
        <v/>
      </c>
      <c r="AT92" s="163"/>
      <c r="AU92" s="163"/>
      <c r="AV92" s="190" t="str">
        <f t="shared" si="3"/>
        <v/>
      </c>
      <c r="AW92" s="190"/>
      <c r="AX92" s="190"/>
      <c r="AY92" s="190"/>
      <c r="AZ92" s="190"/>
      <c r="BA92" s="190"/>
      <c r="BB92" s="190"/>
      <c r="BC92" s="190"/>
      <c r="BD92" s="190"/>
      <c r="BE92" s="190"/>
      <c r="BF92" s="190"/>
      <c r="BG92" s="190"/>
      <c r="BH92" s="5"/>
      <c r="BI92" s="66"/>
      <c r="BZ92" t="s">
        <v>1265</v>
      </c>
      <c r="CA92" t="str">
        <f>'Área de Revisión 3'!C119</f>
        <v>Se presenta la relación de caudales de agua bombeados o extraídos en cada una de las operaciones subterránea o  Pit de explotación indicando tiempo diario de bombeo, periodicidad y caudal promedio.</v>
      </c>
      <c r="CB92" t="str">
        <f>'Área de Revisión 3'!AR119</f>
        <v>SI</v>
      </c>
      <c r="CC92" t="str">
        <f>'Área de Revisión 3'!AT119</f>
        <v>Información faltante</v>
      </c>
      <c r="CD92">
        <f>IF(OR(Tabla1[[#This Row],[RTA]]="SI",Tabla1[[#This Row],[RTA]]="N/A"),1,0)</f>
        <v>1</v>
      </c>
      <c r="CE92">
        <f>IF(Tabla1[[#This Row],[RTA]]="NO",1,0)</f>
        <v>0</v>
      </c>
    </row>
    <row r="93" spans="1:83" ht="90.95" customHeight="1" x14ac:dyDescent="0.25">
      <c r="A93" s="66"/>
      <c r="B93" s="65"/>
      <c r="C93" s="4"/>
      <c r="D93" s="164" t="str">
        <f t="shared" si="4"/>
        <v/>
      </c>
      <c r="E93" s="164"/>
      <c r="F93" s="165" t="str">
        <f t="shared" si="5"/>
        <v/>
      </c>
      <c r="G93" s="165"/>
      <c r="H93" s="165"/>
      <c r="I93" s="165"/>
      <c r="J93" s="165"/>
      <c r="K93" s="165" t="str">
        <f t="shared" si="1"/>
        <v/>
      </c>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5"/>
      <c r="AQ93" s="165"/>
      <c r="AR93" s="165"/>
      <c r="AS93" s="164" t="str">
        <f t="shared" si="2"/>
        <v/>
      </c>
      <c r="AT93" s="164"/>
      <c r="AU93" s="164"/>
      <c r="AV93" s="189" t="str">
        <f t="shared" si="3"/>
        <v/>
      </c>
      <c r="AW93" s="189"/>
      <c r="AX93" s="189"/>
      <c r="AY93" s="189"/>
      <c r="AZ93" s="189"/>
      <c r="BA93" s="189"/>
      <c r="BB93" s="189"/>
      <c r="BC93" s="189"/>
      <c r="BD93" s="189"/>
      <c r="BE93" s="189"/>
      <c r="BF93" s="189"/>
      <c r="BG93" s="189"/>
      <c r="BH93" s="5"/>
      <c r="BI93" s="66"/>
      <c r="BZ93" t="s">
        <v>1265</v>
      </c>
      <c r="CA93" t="str">
        <f>'Área de Revisión 3'!C122</f>
        <v>Las fuentes de emisión atmosférica  y las fuentes de generación de ruido y vibración producto de la actividad minera en proceso de formalización son identificadas en la Tabla 5.</v>
      </c>
      <c r="CB93" t="str">
        <f>'Área de Revisión 3'!AR122</f>
        <v>SI</v>
      </c>
      <c r="CC93" t="str">
        <f>'Área de Revisión 3'!AT122</f>
        <v>Información faltante</v>
      </c>
      <c r="CD93">
        <f>IF(OR(Tabla1[[#This Row],[RTA]]="SI",Tabla1[[#This Row],[RTA]]="N/A"),1,0)</f>
        <v>1</v>
      </c>
      <c r="CE93">
        <f>IF(Tabla1[[#This Row],[RTA]]="NO",1,0)</f>
        <v>0</v>
      </c>
    </row>
    <row r="94" spans="1:83" ht="90.95" customHeight="1" x14ac:dyDescent="0.25">
      <c r="A94" s="66"/>
      <c r="B94" s="65"/>
      <c r="C94" s="4"/>
      <c r="D94" s="163" t="str">
        <f t="shared" si="4"/>
        <v/>
      </c>
      <c r="E94" s="163"/>
      <c r="F94" s="166" t="str">
        <f t="shared" si="5"/>
        <v/>
      </c>
      <c r="G94" s="166"/>
      <c r="H94" s="166"/>
      <c r="I94" s="166"/>
      <c r="J94" s="166"/>
      <c r="K94" s="166" t="str">
        <f t="shared" si="1"/>
        <v/>
      </c>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c r="AQ94" s="166"/>
      <c r="AR94" s="166"/>
      <c r="AS94" s="163" t="str">
        <f t="shared" si="2"/>
        <v/>
      </c>
      <c r="AT94" s="163"/>
      <c r="AU94" s="163"/>
      <c r="AV94" s="190" t="str">
        <f t="shared" si="3"/>
        <v/>
      </c>
      <c r="AW94" s="190"/>
      <c r="AX94" s="190"/>
      <c r="AY94" s="190"/>
      <c r="AZ94" s="190"/>
      <c r="BA94" s="190"/>
      <c r="BB94" s="190"/>
      <c r="BC94" s="190"/>
      <c r="BD94" s="190"/>
      <c r="BE94" s="190"/>
      <c r="BF94" s="190"/>
      <c r="BG94" s="190"/>
      <c r="BH94" s="5"/>
      <c r="BI94" s="66"/>
      <c r="BZ94" t="s">
        <v>1265</v>
      </c>
      <c r="CA94" t="str">
        <f>'Área de Revisión 3'!C125</f>
        <v>Se establece el tipo de emisión de cada fuente identificada (material particulado, gases o ruido).</v>
      </c>
      <c r="CB94" t="str">
        <f>'Área de Revisión 3'!AR125</f>
        <v>SI</v>
      </c>
      <c r="CC94" t="str">
        <f>'Área de Revisión 3'!AT125</f>
        <v>Información faltante</v>
      </c>
      <c r="CD94">
        <f>IF(OR(Tabla1[[#This Row],[RTA]]="SI",Tabla1[[#This Row],[RTA]]="N/A"),1,0)</f>
        <v>1</v>
      </c>
      <c r="CE94">
        <f>IF(Tabla1[[#This Row],[RTA]]="NO",1,0)</f>
        <v>0</v>
      </c>
    </row>
    <row r="95" spans="1:83" ht="90.95" customHeight="1" x14ac:dyDescent="0.25">
      <c r="A95" s="66"/>
      <c r="B95" s="65"/>
      <c r="C95" s="4"/>
      <c r="D95" s="164" t="str">
        <f t="shared" si="4"/>
        <v/>
      </c>
      <c r="E95" s="164"/>
      <c r="F95" s="165" t="str">
        <f t="shared" ref="F95:F126" si="6">IF(CJ88="","",CJ88)</f>
        <v/>
      </c>
      <c r="G95" s="165"/>
      <c r="H95" s="165"/>
      <c r="I95" s="165"/>
      <c r="J95" s="165"/>
      <c r="K95" s="165" t="str">
        <f t="shared" si="1"/>
        <v/>
      </c>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5"/>
      <c r="AQ95" s="165"/>
      <c r="AR95" s="165"/>
      <c r="AS95" s="164" t="str">
        <f t="shared" si="2"/>
        <v/>
      </c>
      <c r="AT95" s="164"/>
      <c r="AU95" s="164"/>
      <c r="AV95" s="189" t="str">
        <f t="shared" si="3"/>
        <v/>
      </c>
      <c r="AW95" s="189"/>
      <c r="AX95" s="189"/>
      <c r="AY95" s="189"/>
      <c r="AZ95" s="189"/>
      <c r="BA95" s="189"/>
      <c r="BB95" s="189"/>
      <c r="BC95" s="189"/>
      <c r="BD95" s="189"/>
      <c r="BE95" s="189"/>
      <c r="BF95" s="189"/>
      <c r="BG95" s="189"/>
      <c r="BH95" s="5"/>
      <c r="BI95" s="66"/>
      <c r="BZ95" t="s">
        <v>1265</v>
      </c>
      <c r="CA95" t="str">
        <f>'Área de Revisión 3'!C128</f>
        <v>Se determina la distancia en metros a la vivienda, vía o infraestructura social más cercana a cada fuente identificada.</v>
      </c>
      <c r="CB95" t="str">
        <f>'Área de Revisión 3'!AR128</f>
        <v>SI</v>
      </c>
      <c r="CC95" t="str">
        <f>'Área de Revisión 3'!AT128</f>
        <v>Información faltante</v>
      </c>
      <c r="CD95">
        <f>IF(OR(Tabla1[[#This Row],[RTA]]="SI",Tabla1[[#This Row],[RTA]]="N/A"),1,0)</f>
        <v>1</v>
      </c>
      <c r="CE95">
        <f>IF(Tabla1[[#This Row],[RTA]]="NO",1,0)</f>
        <v>0</v>
      </c>
    </row>
    <row r="96" spans="1:83" ht="90.95" customHeight="1" x14ac:dyDescent="0.25">
      <c r="A96" s="66"/>
      <c r="B96" s="65"/>
      <c r="C96" s="4"/>
      <c r="D96" s="163" t="str">
        <f t="shared" si="4"/>
        <v/>
      </c>
      <c r="E96" s="163"/>
      <c r="F96" s="166" t="str">
        <f t="shared" si="6"/>
        <v/>
      </c>
      <c r="G96" s="166"/>
      <c r="H96" s="166"/>
      <c r="I96" s="166"/>
      <c r="J96" s="166"/>
      <c r="K96" s="166" t="str">
        <f t="shared" ref="K96:K159" si="7">IF(CK89="","",CK89)</f>
        <v/>
      </c>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c r="AS96" s="163" t="str">
        <f t="shared" ref="AS96:AS159" si="8">IF(CL89="","",CL89)</f>
        <v/>
      </c>
      <c r="AT96" s="163"/>
      <c r="AU96" s="163"/>
      <c r="AV96" s="190" t="str">
        <f t="shared" ref="AV96:AV159" si="9">IF(CM89="","",CM89)</f>
        <v/>
      </c>
      <c r="AW96" s="190"/>
      <c r="AX96" s="190"/>
      <c r="AY96" s="190"/>
      <c r="AZ96" s="190"/>
      <c r="BA96" s="190"/>
      <c r="BB96" s="190"/>
      <c r="BC96" s="190"/>
      <c r="BD96" s="190"/>
      <c r="BE96" s="190"/>
      <c r="BF96" s="190"/>
      <c r="BG96" s="190"/>
      <c r="BH96" s="5"/>
      <c r="BI96" s="66"/>
      <c r="BZ96" t="s">
        <v>1265</v>
      </c>
      <c r="CA96" t="str">
        <f>'Área de Revisión 3'!C131</f>
        <v>Se realiza la descripción de cada fuente identificada</v>
      </c>
      <c r="CB96" t="str">
        <f>'Área de Revisión 3'!AR131</f>
        <v>NO</v>
      </c>
      <c r="CC96" t="str">
        <f>'Área de Revisión 3'!AT131</f>
        <v>Información faltante</v>
      </c>
      <c r="CD96">
        <f>IF(OR(Tabla1[[#This Row],[RTA]]="SI",Tabla1[[#This Row],[RTA]]="N/A"),1,0)</f>
        <v>0</v>
      </c>
      <c r="CE96">
        <f>IF(Tabla1[[#This Row],[RTA]]="NO",1,0)</f>
        <v>1</v>
      </c>
    </row>
    <row r="97" spans="1:83" ht="90.95" customHeight="1" x14ac:dyDescent="0.25">
      <c r="A97" s="66"/>
      <c r="B97" s="65"/>
      <c r="C97" s="4"/>
      <c r="D97" s="164" t="str">
        <f t="shared" ref="D97:D159" si="10">IF(F97&lt;&gt;"",D96+1,"")</f>
        <v/>
      </c>
      <c r="E97" s="164"/>
      <c r="F97" s="165" t="str">
        <f t="shared" si="6"/>
        <v/>
      </c>
      <c r="G97" s="165"/>
      <c r="H97" s="165"/>
      <c r="I97" s="165"/>
      <c r="J97" s="165"/>
      <c r="K97" s="165" t="str">
        <f t="shared" si="7"/>
        <v/>
      </c>
      <c r="L97" s="165"/>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5"/>
      <c r="AL97" s="165"/>
      <c r="AM97" s="165"/>
      <c r="AN97" s="165"/>
      <c r="AO97" s="165"/>
      <c r="AP97" s="165"/>
      <c r="AQ97" s="165"/>
      <c r="AR97" s="165"/>
      <c r="AS97" s="164" t="str">
        <f t="shared" si="8"/>
        <v/>
      </c>
      <c r="AT97" s="164"/>
      <c r="AU97" s="164"/>
      <c r="AV97" s="189" t="str">
        <f t="shared" si="9"/>
        <v/>
      </c>
      <c r="AW97" s="189"/>
      <c r="AX97" s="189"/>
      <c r="AY97" s="189"/>
      <c r="AZ97" s="189"/>
      <c r="BA97" s="189"/>
      <c r="BB97" s="189"/>
      <c r="BC97" s="189"/>
      <c r="BD97" s="189"/>
      <c r="BE97" s="189"/>
      <c r="BF97" s="189"/>
      <c r="BG97" s="189"/>
      <c r="BH97" s="5"/>
      <c r="BI97" s="66"/>
      <c r="BZ97" t="s">
        <v>1265</v>
      </c>
      <c r="CA97" t="str">
        <f>'Área de Revisión 3'!C136</f>
        <v xml:space="preserve">La flora presente en el área de la actividad minera en proceso de formalización se caracteriza a partir de información secundaria. </v>
      </c>
      <c r="CB97" t="str">
        <f>'Área de Revisión 3'!AR136</f>
        <v>SI</v>
      </c>
      <c r="CC97" t="str">
        <f>'Área de Revisión 3'!AT136</f>
        <v>Información faltante</v>
      </c>
      <c r="CD97">
        <f>IF(OR(Tabla1[[#This Row],[RTA]]="SI",Tabla1[[#This Row],[RTA]]="N/A"),1,0)</f>
        <v>1</v>
      </c>
      <c r="CE97">
        <f>IF(Tabla1[[#This Row],[RTA]]="NO",1,0)</f>
        <v>0</v>
      </c>
    </row>
    <row r="98" spans="1:83" ht="90.95" customHeight="1" x14ac:dyDescent="0.25">
      <c r="A98" s="66"/>
      <c r="B98" s="65"/>
      <c r="C98" s="4"/>
      <c r="D98" s="163" t="str">
        <f t="shared" si="10"/>
        <v/>
      </c>
      <c r="E98" s="163"/>
      <c r="F98" s="166" t="str">
        <f t="shared" si="6"/>
        <v/>
      </c>
      <c r="G98" s="166"/>
      <c r="H98" s="166"/>
      <c r="I98" s="166"/>
      <c r="J98" s="166"/>
      <c r="K98" s="166" t="str">
        <f t="shared" si="7"/>
        <v/>
      </c>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6"/>
      <c r="AL98" s="166"/>
      <c r="AM98" s="166"/>
      <c r="AN98" s="166"/>
      <c r="AO98" s="166"/>
      <c r="AP98" s="166"/>
      <c r="AQ98" s="166"/>
      <c r="AR98" s="166"/>
      <c r="AS98" s="163" t="str">
        <f t="shared" si="8"/>
        <v/>
      </c>
      <c r="AT98" s="163"/>
      <c r="AU98" s="163"/>
      <c r="AV98" s="190" t="str">
        <f t="shared" si="9"/>
        <v/>
      </c>
      <c r="AW98" s="190"/>
      <c r="AX98" s="190"/>
      <c r="AY98" s="190"/>
      <c r="AZ98" s="190"/>
      <c r="BA98" s="190"/>
      <c r="BB98" s="190"/>
      <c r="BC98" s="190"/>
      <c r="BD98" s="190"/>
      <c r="BE98" s="190"/>
      <c r="BF98" s="190"/>
      <c r="BG98" s="190"/>
      <c r="BH98" s="5"/>
      <c r="BI98" s="66"/>
      <c r="BZ98" t="s">
        <v>1265</v>
      </c>
      <c r="CA98" t="str">
        <f>'Área de Revisión 3'!C139</f>
        <v>Las especies de flora con algún grado de amenaza (peligro, peligro crítico y vulnerable), especies endémicas o de distribución restringida en la zona son identificadas.</v>
      </c>
      <c r="CB98" t="str">
        <f>'Área de Revisión 3'!AR139</f>
        <v>SI</v>
      </c>
      <c r="CC98" t="str">
        <f>'Área de Revisión 3'!AT139</f>
        <v>Información faltante</v>
      </c>
      <c r="CD98">
        <f>IF(OR(Tabla1[[#This Row],[RTA]]="SI",Tabla1[[#This Row],[RTA]]="N/A"),1,0)</f>
        <v>1</v>
      </c>
      <c r="CE98">
        <f>IF(Tabla1[[#This Row],[RTA]]="NO",1,0)</f>
        <v>0</v>
      </c>
    </row>
    <row r="99" spans="1:83" ht="90.95" customHeight="1" x14ac:dyDescent="0.25">
      <c r="A99" s="66"/>
      <c r="B99" s="65"/>
      <c r="C99" s="4"/>
      <c r="D99" s="164" t="str">
        <f t="shared" si="10"/>
        <v/>
      </c>
      <c r="E99" s="164"/>
      <c r="F99" s="165" t="str">
        <f t="shared" si="6"/>
        <v/>
      </c>
      <c r="G99" s="165"/>
      <c r="H99" s="165"/>
      <c r="I99" s="165"/>
      <c r="J99" s="165"/>
      <c r="K99" s="165" t="str">
        <f t="shared" si="7"/>
        <v/>
      </c>
      <c r="L99" s="165"/>
      <c r="M99" s="165"/>
      <c r="N99" s="165"/>
      <c r="O99" s="165"/>
      <c r="P99" s="165"/>
      <c r="Q99" s="165"/>
      <c r="R99" s="165"/>
      <c r="S99" s="165"/>
      <c r="T99" s="165"/>
      <c r="U99" s="165"/>
      <c r="V99" s="165"/>
      <c r="W99" s="165"/>
      <c r="X99" s="165"/>
      <c r="Y99" s="165"/>
      <c r="Z99" s="165"/>
      <c r="AA99" s="165"/>
      <c r="AB99" s="165"/>
      <c r="AC99" s="165"/>
      <c r="AD99" s="165"/>
      <c r="AE99" s="165"/>
      <c r="AF99" s="165"/>
      <c r="AG99" s="165"/>
      <c r="AH99" s="165"/>
      <c r="AI99" s="165"/>
      <c r="AJ99" s="165"/>
      <c r="AK99" s="165"/>
      <c r="AL99" s="165"/>
      <c r="AM99" s="165"/>
      <c r="AN99" s="165"/>
      <c r="AO99" s="165"/>
      <c r="AP99" s="165"/>
      <c r="AQ99" s="165"/>
      <c r="AR99" s="165"/>
      <c r="AS99" s="164" t="str">
        <f t="shared" si="8"/>
        <v/>
      </c>
      <c r="AT99" s="164"/>
      <c r="AU99" s="164"/>
      <c r="AV99" s="189" t="str">
        <f t="shared" si="9"/>
        <v/>
      </c>
      <c r="AW99" s="189"/>
      <c r="AX99" s="189"/>
      <c r="AY99" s="189"/>
      <c r="AZ99" s="189"/>
      <c r="BA99" s="189"/>
      <c r="BB99" s="189"/>
      <c r="BC99" s="189"/>
      <c r="BD99" s="189"/>
      <c r="BE99" s="189"/>
      <c r="BF99" s="189"/>
      <c r="BG99" s="189"/>
      <c r="BH99" s="5"/>
      <c r="BI99" s="66"/>
      <c r="BZ99" t="s">
        <v>1265</v>
      </c>
      <c r="CA99" t="str">
        <f>'Área de Revisión 3'!C142</f>
        <v xml:space="preserve">La fauna presente en el área de la actividad minera en proceso de formalización se caracteriza a partir de información secundaria. </v>
      </c>
      <c r="CB99" t="str">
        <f>'Área de Revisión 3'!AR142</f>
        <v>SI</v>
      </c>
      <c r="CC99" t="str">
        <f>'Área de Revisión 3'!AT142</f>
        <v>Información faltante</v>
      </c>
      <c r="CD99">
        <f>IF(OR(Tabla1[[#This Row],[RTA]]="SI",Tabla1[[#This Row],[RTA]]="N/A"),1,0)</f>
        <v>1</v>
      </c>
      <c r="CE99">
        <f>IF(Tabla1[[#This Row],[RTA]]="NO",1,0)</f>
        <v>0</v>
      </c>
    </row>
    <row r="100" spans="1:83" ht="90.95" customHeight="1" x14ac:dyDescent="0.25">
      <c r="A100" s="66"/>
      <c r="B100" s="65"/>
      <c r="C100" s="4"/>
      <c r="D100" s="163" t="str">
        <f t="shared" si="10"/>
        <v/>
      </c>
      <c r="E100" s="163"/>
      <c r="F100" s="166" t="str">
        <f t="shared" si="6"/>
        <v/>
      </c>
      <c r="G100" s="166"/>
      <c r="H100" s="166"/>
      <c r="I100" s="166"/>
      <c r="J100" s="166"/>
      <c r="K100" s="166" t="str">
        <f t="shared" si="7"/>
        <v/>
      </c>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66"/>
      <c r="AR100" s="166"/>
      <c r="AS100" s="163" t="str">
        <f t="shared" si="8"/>
        <v/>
      </c>
      <c r="AT100" s="163"/>
      <c r="AU100" s="163"/>
      <c r="AV100" s="190" t="str">
        <f t="shared" si="9"/>
        <v/>
      </c>
      <c r="AW100" s="190"/>
      <c r="AX100" s="190"/>
      <c r="AY100" s="190"/>
      <c r="AZ100" s="190"/>
      <c r="BA100" s="190"/>
      <c r="BB100" s="190"/>
      <c r="BC100" s="190"/>
      <c r="BD100" s="190"/>
      <c r="BE100" s="190"/>
      <c r="BF100" s="190"/>
      <c r="BG100" s="190"/>
      <c r="BH100" s="5"/>
      <c r="BI100" s="66"/>
      <c r="BZ100" t="s">
        <v>1265</v>
      </c>
      <c r="CA100" t="str">
        <f>'Área de Revisión 3'!C145</f>
        <v>Las especies de fauna con algún grado de amenaza (peligro, peligro crítico y vulnerable), especies endémicas o de distribución restringida en la zona son identificadas.</v>
      </c>
      <c r="CB100" t="str">
        <f>'Área de Revisión 3'!AR145</f>
        <v>SI</v>
      </c>
      <c r="CC100" t="str">
        <f>'Área de Revisión 3'!AT145</f>
        <v>Información faltante</v>
      </c>
      <c r="CD100">
        <f>IF(OR(Tabla1[[#This Row],[RTA]]="SI",Tabla1[[#This Row],[RTA]]="N/A"),1,0)</f>
        <v>1</v>
      </c>
      <c r="CE100">
        <f>IF(Tabla1[[#This Row],[RTA]]="NO",1,0)</f>
        <v>0</v>
      </c>
    </row>
    <row r="101" spans="1:83" ht="90.95" customHeight="1" x14ac:dyDescent="0.25">
      <c r="A101" s="66"/>
      <c r="B101" s="65"/>
      <c r="C101" s="4"/>
      <c r="D101" s="164" t="str">
        <f t="shared" si="10"/>
        <v/>
      </c>
      <c r="E101" s="164"/>
      <c r="F101" s="165" t="str">
        <f t="shared" si="6"/>
        <v/>
      </c>
      <c r="G101" s="165"/>
      <c r="H101" s="165"/>
      <c r="I101" s="165"/>
      <c r="J101" s="165"/>
      <c r="K101" s="165" t="str">
        <f t="shared" si="7"/>
        <v/>
      </c>
      <c r="L101" s="165"/>
      <c r="M101" s="165"/>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5"/>
      <c r="AQ101" s="165"/>
      <c r="AR101" s="165"/>
      <c r="AS101" s="164" t="str">
        <f t="shared" si="8"/>
        <v/>
      </c>
      <c r="AT101" s="164"/>
      <c r="AU101" s="164"/>
      <c r="AV101" s="189" t="str">
        <f t="shared" si="9"/>
        <v/>
      </c>
      <c r="AW101" s="189"/>
      <c r="AX101" s="189"/>
      <c r="AY101" s="189"/>
      <c r="AZ101" s="189"/>
      <c r="BA101" s="189"/>
      <c r="BB101" s="189"/>
      <c r="BC101" s="189"/>
      <c r="BD101" s="189"/>
      <c r="BE101" s="189"/>
      <c r="BF101" s="189"/>
      <c r="BG101" s="189"/>
      <c r="BH101" s="5"/>
      <c r="BI101" s="66"/>
      <c r="BZ101" t="s">
        <v>1265</v>
      </c>
      <c r="CA101" t="str">
        <f>'Área de Revisión 3'!C148</f>
        <v>La composición y estructura de la flora y fauna existente en los ecosistemas acuáticos intervenidos se determinan a partir de información secundaria en línea (solo en caso de realizar actividades de captación, vertimiento u ocupación de cauce).</v>
      </c>
      <c r="CB101" t="str">
        <f>'Área de Revisión 3'!AR148</f>
        <v>SI</v>
      </c>
      <c r="CC101" t="str">
        <f>'Área de Revisión 3'!AT148</f>
        <v>Información faltante</v>
      </c>
      <c r="CD101">
        <f>IF(OR(Tabla1[[#This Row],[RTA]]="SI",Tabla1[[#This Row],[RTA]]="N/A"),1,0)</f>
        <v>1</v>
      </c>
      <c r="CE101">
        <f>IF(Tabla1[[#This Row],[RTA]]="NO",1,0)</f>
        <v>0</v>
      </c>
    </row>
    <row r="102" spans="1:83" ht="90.95" customHeight="1" x14ac:dyDescent="0.25">
      <c r="A102" s="66"/>
      <c r="B102" s="65"/>
      <c r="C102" s="4"/>
      <c r="D102" s="163" t="str">
        <f t="shared" si="10"/>
        <v/>
      </c>
      <c r="E102" s="163"/>
      <c r="F102" s="166" t="str">
        <f t="shared" si="6"/>
        <v/>
      </c>
      <c r="G102" s="166"/>
      <c r="H102" s="166"/>
      <c r="I102" s="166"/>
      <c r="J102" s="166"/>
      <c r="K102" s="166" t="str">
        <f t="shared" si="7"/>
        <v/>
      </c>
      <c r="L102" s="166"/>
      <c r="M102" s="166"/>
      <c r="N102" s="166"/>
      <c r="O102" s="166"/>
      <c r="P102" s="166"/>
      <c r="Q102" s="166"/>
      <c r="R102" s="166"/>
      <c r="S102" s="166"/>
      <c r="T102" s="166"/>
      <c r="U102" s="166"/>
      <c r="V102" s="166"/>
      <c r="W102" s="166"/>
      <c r="X102" s="166"/>
      <c r="Y102" s="166"/>
      <c r="Z102" s="166"/>
      <c r="AA102" s="166"/>
      <c r="AB102" s="166"/>
      <c r="AC102" s="166"/>
      <c r="AD102" s="166"/>
      <c r="AE102" s="166"/>
      <c r="AF102" s="166"/>
      <c r="AG102" s="166"/>
      <c r="AH102" s="166"/>
      <c r="AI102" s="166"/>
      <c r="AJ102" s="166"/>
      <c r="AK102" s="166"/>
      <c r="AL102" s="166"/>
      <c r="AM102" s="166"/>
      <c r="AN102" s="166"/>
      <c r="AO102" s="166"/>
      <c r="AP102" s="166"/>
      <c r="AQ102" s="166"/>
      <c r="AR102" s="166"/>
      <c r="AS102" s="163" t="str">
        <f t="shared" si="8"/>
        <v/>
      </c>
      <c r="AT102" s="163"/>
      <c r="AU102" s="163"/>
      <c r="AV102" s="190" t="str">
        <f t="shared" si="9"/>
        <v/>
      </c>
      <c r="AW102" s="190"/>
      <c r="AX102" s="190"/>
      <c r="AY102" s="190"/>
      <c r="AZ102" s="190"/>
      <c r="BA102" s="190"/>
      <c r="BB102" s="190"/>
      <c r="BC102" s="190"/>
      <c r="BD102" s="190"/>
      <c r="BE102" s="190"/>
      <c r="BF102" s="190"/>
      <c r="BG102" s="190"/>
      <c r="BH102" s="5"/>
      <c r="BI102" s="66"/>
      <c r="BZ102" t="s">
        <v>1265</v>
      </c>
      <c r="CA102" t="str">
        <f>'Área de Revisión 3'!C151</f>
        <v>Se indica si el área de la actividad minera en proceso de formalización se localiza al interior o contiguo a un área del Sistema Nacional de Áreas Protegidas-SINAP.</v>
      </c>
      <c r="CB102" t="str">
        <f>'Área de Revisión 3'!AR151</f>
        <v>SI</v>
      </c>
      <c r="CC102" t="str">
        <f>'Área de Revisión 3'!AT151</f>
        <v>Información faltante</v>
      </c>
      <c r="CD102">
        <f>IF(OR(Tabla1[[#This Row],[RTA]]="SI",Tabla1[[#This Row],[RTA]]="N/A"),1,0)</f>
        <v>1</v>
      </c>
      <c r="CE102">
        <f>IF(Tabla1[[#This Row],[RTA]]="NO",1,0)</f>
        <v>0</v>
      </c>
    </row>
    <row r="103" spans="1:83" ht="90.95" customHeight="1" x14ac:dyDescent="0.25">
      <c r="A103" s="66"/>
      <c r="B103" s="65"/>
      <c r="C103" s="4"/>
      <c r="D103" s="164" t="str">
        <f t="shared" si="10"/>
        <v/>
      </c>
      <c r="E103" s="164"/>
      <c r="F103" s="165" t="str">
        <f t="shared" si="6"/>
        <v/>
      </c>
      <c r="G103" s="165"/>
      <c r="H103" s="165"/>
      <c r="I103" s="165"/>
      <c r="J103" s="165"/>
      <c r="K103" s="165" t="str">
        <f t="shared" si="7"/>
        <v/>
      </c>
      <c r="L103" s="165"/>
      <c r="M103" s="165"/>
      <c r="N103" s="165"/>
      <c r="O103" s="165"/>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5"/>
      <c r="AL103" s="165"/>
      <c r="AM103" s="165"/>
      <c r="AN103" s="165"/>
      <c r="AO103" s="165"/>
      <c r="AP103" s="165"/>
      <c r="AQ103" s="165"/>
      <c r="AR103" s="165"/>
      <c r="AS103" s="164" t="str">
        <f t="shared" si="8"/>
        <v/>
      </c>
      <c r="AT103" s="164"/>
      <c r="AU103" s="164"/>
      <c r="AV103" s="189" t="str">
        <f t="shared" si="9"/>
        <v/>
      </c>
      <c r="AW103" s="189"/>
      <c r="AX103" s="189"/>
      <c r="AY103" s="189"/>
      <c r="AZ103" s="189"/>
      <c r="BA103" s="189"/>
      <c r="BB103" s="189"/>
      <c r="BC103" s="189"/>
      <c r="BD103" s="189"/>
      <c r="BE103" s="189"/>
      <c r="BF103" s="189"/>
      <c r="BG103" s="189"/>
      <c r="BH103" s="5"/>
      <c r="BI103" s="66"/>
      <c r="BZ103" t="s">
        <v>1265</v>
      </c>
      <c r="CA103" t="str">
        <f>'Área de Revisión 3'!C155</f>
        <v>El plano contiene las capas e información indicadas en los TdR y la escala utilizada permite la identificación de la información solicitada.</v>
      </c>
      <c r="CB103" t="str">
        <f>'Área de Revisión 3'!AR155</f>
        <v>SI</v>
      </c>
      <c r="CC103" t="str">
        <f>'Área de Revisión 3'!AT155</f>
        <v>Información faltante</v>
      </c>
      <c r="CD103">
        <f>IF(OR(Tabla1[[#This Row],[RTA]]="SI",Tabla1[[#This Row],[RTA]]="N/A"),1,0)</f>
        <v>1</v>
      </c>
      <c r="CE103">
        <f>IF(Tabla1[[#This Row],[RTA]]="NO",1,0)</f>
        <v>0</v>
      </c>
    </row>
    <row r="104" spans="1:83" ht="90.95" customHeight="1" x14ac:dyDescent="0.25">
      <c r="A104" s="66"/>
      <c r="B104" s="65"/>
      <c r="C104" s="4"/>
      <c r="D104" s="163" t="str">
        <f t="shared" si="10"/>
        <v/>
      </c>
      <c r="E104" s="163"/>
      <c r="F104" s="166" t="str">
        <f t="shared" si="6"/>
        <v/>
      </c>
      <c r="G104" s="166"/>
      <c r="H104" s="166"/>
      <c r="I104" s="166"/>
      <c r="J104" s="166"/>
      <c r="K104" s="166" t="str">
        <f t="shared" si="7"/>
        <v/>
      </c>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Q104" s="166"/>
      <c r="AR104" s="166"/>
      <c r="AS104" s="163" t="str">
        <f t="shared" si="8"/>
        <v/>
      </c>
      <c r="AT104" s="163"/>
      <c r="AU104" s="163"/>
      <c r="AV104" s="190" t="str">
        <f t="shared" si="9"/>
        <v/>
      </c>
      <c r="AW104" s="190"/>
      <c r="AX104" s="190"/>
      <c r="AY104" s="190"/>
      <c r="AZ104" s="190"/>
      <c r="BA104" s="190"/>
      <c r="BB104" s="190"/>
      <c r="BC104" s="190"/>
      <c r="BD104" s="190"/>
      <c r="BE104" s="190"/>
      <c r="BF104" s="190"/>
      <c r="BG104" s="190"/>
      <c r="BH104" s="5"/>
      <c r="BI104" s="66"/>
      <c r="BZ104" t="s">
        <v>1265</v>
      </c>
      <c r="CA104" t="str">
        <f>'Área de Revisión 3'!C158</f>
        <v>Se presenta la identificación de especies forestales nativas predominantes</v>
      </c>
      <c r="CB104" t="str">
        <f>'Área de Revisión 3'!AR158</f>
        <v>SI</v>
      </c>
      <c r="CC104" t="str">
        <f>'Área de Revisión 3'!AT158</f>
        <v>Información faltante</v>
      </c>
      <c r="CD104">
        <f>IF(OR(Tabla1[[#This Row],[RTA]]="SI",Tabla1[[#This Row],[RTA]]="N/A"),1,0)</f>
        <v>1</v>
      </c>
      <c r="CE104">
        <f>IF(Tabla1[[#This Row],[RTA]]="NO",1,0)</f>
        <v>0</v>
      </c>
    </row>
    <row r="105" spans="1:83" ht="90.95" customHeight="1" x14ac:dyDescent="0.25">
      <c r="A105" s="66"/>
      <c r="B105" s="65"/>
      <c r="C105" s="4"/>
      <c r="D105" s="164" t="str">
        <f t="shared" si="10"/>
        <v/>
      </c>
      <c r="E105" s="164"/>
      <c r="F105" s="165" t="str">
        <f t="shared" si="6"/>
        <v/>
      </c>
      <c r="G105" s="165"/>
      <c r="H105" s="165"/>
      <c r="I105" s="165"/>
      <c r="J105" s="165"/>
      <c r="K105" s="165" t="str">
        <f t="shared" si="7"/>
        <v/>
      </c>
      <c r="L105" s="165"/>
      <c r="M105" s="165"/>
      <c r="N105" s="165"/>
      <c r="O105" s="165"/>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5"/>
      <c r="AL105" s="165"/>
      <c r="AM105" s="165"/>
      <c r="AN105" s="165"/>
      <c r="AO105" s="165"/>
      <c r="AP105" s="165"/>
      <c r="AQ105" s="165"/>
      <c r="AR105" s="165"/>
      <c r="AS105" s="164" t="str">
        <f t="shared" si="8"/>
        <v/>
      </c>
      <c r="AT105" s="164"/>
      <c r="AU105" s="164"/>
      <c r="AV105" s="189" t="str">
        <f t="shared" si="9"/>
        <v/>
      </c>
      <c r="AW105" s="189"/>
      <c r="AX105" s="189"/>
      <c r="AY105" s="189"/>
      <c r="AZ105" s="189"/>
      <c r="BA105" s="189"/>
      <c r="BB105" s="189"/>
      <c r="BC105" s="189"/>
      <c r="BD105" s="189"/>
      <c r="BE105" s="189"/>
      <c r="BF105" s="189"/>
      <c r="BG105" s="189"/>
      <c r="BH105" s="5"/>
      <c r="BI105" s="66"/>
      <c r="BZ105" t="s">
        <v>1265</v>
      </c>
      <c r="CA105" t="str">
        <f>'Área de Revisión 3'!C161</f>
        <v>Se presenta la identificación de especies forestales invasoras</v>
      </c>
      <c r="CB105" t="str">
        <f>'Área de Revisión 3'!AR161</f>
        <v>SI</v>
      </c>
      <c r="CC105" t="str">
        <f>'Área de Revisión 3'!AT161</f>
        <v>Información faltante</v>
      </c>
      <c r="CD105">
        <f>IF(OR(Tabla1[[#This Row],[RTA]]="SI",Tabla1[[#This Row],[RTA]]="N/A"),1,0)</f>
        <v>1</v>
      </c>
      <c r="CE105">
        <f>IF(Tabla1[[#This Row],[RTA]]="NO",1,0)</f>
        <v>0</v>
      </c>
    </row>
    <row r="106" spans="1:83" ht="90.95" customHeight="1" x14ac:dyDescent="0.25">
      <c r="A106" s="66"/>
      <c r="B106" s="65"/>
      <c r="C106" s="4"/>
      <c r="D106" s="163" t="str">
        <f t="shared" si="10"/>
        <v/>
      </c>
      <c r="E106" s="163"/>
      <c r="F106" s="166" t="str">
        <f t="shared" si="6"/>
        <v/>
      </c>
      <c r="G106" s="166"/>
      <c r="H106" s="166"/>
      <c r="I106" s="166"/>
      <c r="J106" s="166"/>
      <c r="K106" s="166" t="str">
        <f t="shared" si="7"/>
        <v/>
      </c>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Q106" s="166"/>
      <c r="AR106" s="166"/>
      <c r="AS106" s="163" t="str">
        <f t="shared" si="8"/>
        <v/>
      </c>
      <c r="AT106" s="163"/>
      <c r="AU106" s="163"/>
      <c r="AV106" s="190" t="str">
        <f t="shared" si="9"/>
        <v/>
      </c>
      <c r="AW106" s="190"/>
      <c r="AX106" s="190"/>
      <c r="AY106" s="190"/>
      <c r="AZ106" s="190"/>
      <c r="BA106" s="190"/>
      <c r="BB106" s="190"/>
      <c r="BC106" s="190"/>
      <c r="BD106" s="190"/>
      <c r="BE106" s="190"/>
      <c r="BF106" s="190"/>
      <c r="BG106" s="190"/>
      <c r="BH106" s="5"/>
      <c r="BI106" s="66"/>
      <c r="BZ106" t="s">
        <v>1265</v>
      </c>
      <c r="CA106" t="str">
        <f>'Área de Revisión 3'!C166</f>
        <v>La información del Anexo 2. Ficha de Caracterización Socioeconómica y Cultural se diligencia en su totalidad.</v>
      </c>
      <c r="CB106" t="str">
        <f>'Área de Revisión 3'!AR166</f>
        <v>SI</v>
      </c>
      <c r="CC106" t="str">
        <f>'Área de Revisión 3'!AT166</f>
        <v>Información faltante</v>
      </c>
      <c r="CD106">
        <f>IF(OR(Tabla1[[#This Row],[RTA]]="SI",Tabla1[[#This Row],[RTA]]="N/A"),1,0)</f>
        <v>1</v>
      </c>
      <c r="CE106">
        <f>IF(Tabla1[[#This Row],[RTA]]="NO",1,0)</f>
        <v>0</v>
      </c>
    </row>
    <row r="107" spans="1:83" ht="90.95" customHeight="1" x14ac:dyDescent="0.25">
      <c r="A107" s="66"/>
      <c r="B107" s="65"/>
      <c r="C107" s="4"/>
      <c r="D107" s="164" t="str">
        <f t="shared" si="10"/>
        <v/>
      </c>
      <c r="E107" s="164"/>
      <c r="F107" s="165" t="str">
        <f t="shared" si="6"/>
        <v/>
      </c>
      <c r="G107" s="165"/>
      <c r="H107" s="165"/>
      <c r="I107" s="165"/>
      <c r="J107" s="165"/>
      <c r="K107" s="165" t="str">
        <f t="shared" si="7"/>
        <v/>
      </c>
      <c r="L107" s="165"/>
      <c r="M107" s="165"/>
      <c r="N107" s="165"/>
      <c r="O107" s="165"/>
      <c r="P107" s="165"/>
      <c r="Q107" s="165"/>
      <c r="R107" s="165"/>
      <c r="S107" s="165"/>
      <c r="T107" s="165"/>
      <c r="U107" s="165"/>
      <c r="V107" s="165"/>
      <c r="W107" s="165"/>
      <c r="X107" s="165"/>
      <c r="Y107" s="165"/>
      <c r="Z107" s="165"/>
      <c r="AA107" s="165"/>
      <c r="AB107" s="165"/>
      <c r="AC107" s="165"/>
      <c r="AD107" s="165"/>
      <c r="AE107" s="165"/>
      <c r="AF107" s="165"/>
      <c r="AG107" s="165"/>
      <c r="AH107" s="165"/>
      <c r="AI107" s="165"/>
      <c r="AJ107" s="165"/>
      <c r="AK107" s="165"/>
      <c r="AL107" s="165"/>
      <c r="AM107" s="165"/>
      <c r="AN107" s="165"/>
      <c r="AO107" s="165"/>
      <c r="AP107" s="165"/>
      <c r="AQ107" s="165"/>
      <c r="AR107" s="165"/>
      <c r="AS107" s="164" t="str">
        <f t="shared" si="8"/>
        <v/>
      </c>
      <c r="AT107" s="164"/>
      <c r="AU107" s="164"/>
      <c r="AV107" s="189" t="str">
        <f t="shared" si="9"/>
        <v/>
      </c>
      <c r="AW107" s="189"/>
      <c r="AX107" s="189"/>
      <c r="AY107" s="189"/>
      <c r="AZ107" s="189"/>
      <c r="BA107" s="189"/>
      <c r="BB107" s="189"/>
      <c r="BC107" s="189"/>
      <c r="BD107" s="189"/>
      <c r="BE107" s="189"/>
      <c r="BF107" s="189"/>
      <c r="BG107" s="189"/>
      <c r="BH107" s="5"/>
      <c r="BI107" s="66"/>
      <c r="BZ107" t="s">
        <v>1265</v>
      </c>
      <c r="CA107" t="str">
        <f>'Área de Revisión 3'!C169</f>
        <v>La población asentada en el área intervenida por la actividad minera es identificada.</v>
      </c>
      <c r="CB107" t="str">
        <f>'Área de Revisión 3'!AR169</f>
        <v>SI</v>
      </c>
      <c r="CC107" t="str">
        <f>'Área de Revisión 3'!AT169</f>
        <v>Información faltante</v>
      </c>
      <c r="CD107">
        <f>IF(OR(Tabla1[[#This Row],[RTA]]="SI",Tabla1[[#This Row],[RTA]]="N/A"),1,0)</f>
        <v>1</v>
      </c>
      <c r="CE107">
        <f>IF(Tabla1[[#This Row],[RTA]]="NO",1,0)</f>
        <v>0</v>
      </c>
    </row>
    <row r="108" spans="1:83" ht="90.95" customHeight="1" x14ac:dyDescent="0.25">
      <c r="A108" s="66"/>
      <c r="B108" s="65"/>
      <c r="C108" s="4"/>
      <c r="D108" s="163" t="str">
        <f t="shared" si="10"/>
        <v/>
      </c>
      <c r="E108" s="163"/>
      <c r="F108" s="166" t="str">
        <f t="shared" si="6"/>
        <v/>
      </c>
      <c r="G108" s="166"/>
      <c r="H108" s="166"/>
      <c r="I108" s="166"/>
      <c r="J108" s="166"/>
      <c r="K108" s="166" t="str">
        <f t="shared" si="7"/>
        <v/>
      </c>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c r="AL108" s="166"/>
      <c r="AM108" s="166"/>
      <c r="AN108" s="166"/>
      <c r="AO108" s="166"/>
      <c r="AP108" s="166"/>
      <c r="AQ108" s="166"/>
      <c r="AR108" s="166"/>
      <c r="AS108" s="163" t="str">
        <f t="shared" si="8"/>
        <v/>
      </c>
      <c r="AT108" s="163"/>
      <c r="AU108" s="163"/>
      <c r="AV108" s="190" t="str">
        <f t="shared" si="9"/>
        <v/>
      </c>
      <c r="AW108" s="190"/>
      <c r="AX108" s="190"/>
      <c r="AY108" s="190"/>
      <c r="AZ108" s="190"/>
      <c r="BA108" s="190"/>
      <c r="BB108" s="190"/>
      <c r="BC108" s="190"/>
      <c r="BD108" s="190"/>
      <c r="BE108" s="190"/>
      <c r="BF108" s="190"/>
      <c r="BG108" s="190"/>
      <c r="BH108" s="5"/>
      <c r="BI108" s="66"/>
      <c r="BZ108" t="s">
        <v>1265</v>
      </c>
      <c r="CA108" t="str">
        <f>'Área de Revisión 3'!C172</f>
        <v>La forma de asentamiento de la población reconocida en el área intervenida por minería es identificada.</v>
      </c>
      <c r="CB108" t="str">
        <f>'Área de Revisión 3'!AR172</f>
        <v>SI</v>
      </c>
      <c r="CC108" t="str">
        <f>'Área de Revisión 3'!AT172</f>
        <v>Información faltante</v>
      </c>
      <c r="CD108">
        <f>IF(OR(Tabla1[[#This Row],[RTA]]="SI",Tabla1[[#This Row],[RTA]]="N/A"),1,0)</f>
        <v>1</v>
      </c>
      <c r="CE108">
        <f>IF(Tabla1[[#This Row],[RTA]]="NO",1,0)</f>
        <v>0</v>
      </c>
    </row>
    <row r="109" spans="1:83" ht="90.95" customHeight="1" x14ac:dyDescent="0.25">
      <c r="A109" s="66"/>
      <c r="B109" s="65"/>
      <c r="C109" s="4"/>
      <c r="D109" s="164" t="str">
        <f t="shared" si="10"/>
        <v/>
      </c>
      <c r="E109" s="164"/>
      <c r="F109" s="165" t="str">
        <f t="shared" si="6"/>
        <v/>
      </c>
      <c r="G109" s="165"/>
      <c r="H109" s="165"/>
      <c r="I109" s="165"/>
      <c r="J109" s="165"/>
      <c r="K109" s="165" t="str">
        <f t="shared" si="7"/>
        <v/>
      </c>
      <c r="L109" s="165"/>
      <c r="M109" s="165"/>
      <c r="N109" s="165"/>
      <c r="O109" s="165"/>
      <c r="P109" s="165"/>
      <c r="Q109" s="165"/>
      <c r="R109" s="165"/>
      <c r="S109" s="165"/>
      <c r="T109" s="165"/>
      <c r="U109" s="165"/>
      <c r="V109" s="165"/>
      <c r="W109" s="165"/>
      <c r="X109" s="165"/>
      <c r="Y109" s="165"/>
      <c r="Z109" s="165"/>
      <c r="AA109" s="165"/>
      <c r="AB109" s="165"/>
      <c r="AC109" s="165"/>
      <c r="AD109" s="165"/>
      <c r="AE109" s="165"/>
      <c r="AF109" s="165"/>
      <c r="AG109" s="165"/>
      <c r="AH109" s="165"/>
      <c r="AI109" s="165"/>
      <c r="AJ109" s="165"/>
      <c r="AK109" s="165"/>
      <c r="AL109" s="165"/>
      <c r="AM109" s="165"/>
      <c r="AN109" s="165"/>
      <c r="AO109" s="165"/>
      <c r="AP109" s="165"/>
      <c r="AQ109" s="165"/>
      <c r="AR109" s="165"/>
      <c r="AS109" s="164" t="str">
        <f t="shared" si="8"/>
        <v/>
      </c>
      <c r="AT109" s="164"/>
      <c r="AU109" s="164"/>
      <c r="AV109" s="189" t="str">
        <f t="shared" si="9"/>
        <v/>
      </c>
      <c r="AW109" s="189"/>
      <c r="AX109" s="189"/>
      <c r="AY109" s="189"/>
      <c r="AZ109" s="189"/>
      <c r="BA109" s="189"/>
      <c r="BB109" s="189"/>
      <c r="BC109" s="189"/>
      <c r="BD109" s="189"/>
      <c r="BE109" s="189"/>
      <c r="BF109" s="189"/>
      <c r="BG109" s="189"/>
      <c r="BH109" s="5"/>
      <c r="BI109" s="66"/>
      <c r="BZ109" t="s">
        <v>1265</v>
      </c>
      <c r="CA109" t="str">
        <f>'Área de Revisión 3'!C175</f>
        <v>La lengua y dialectos predominantes en el área de intervnción minera son identificados y listados.</v>
      </c>
      <c r="CB109" t="str">
        <f>'Área de Revisión 3'!AR175</f>
        <v>NO</v>
      </c>
      <c r="CC109" t="str">
        <f>'Área de Revisión 3'!AT175</f>
        <v>Información faltante</v>
      </c>
      <c r="CD109">
        <f>IF(OR(Tabla1[[#This Row],[RTA]]="SI",Tabla1[[#This Row],[RTA]]="N/A"),1,0)</f>
        <v>0</v>
      </c>
      <c r="CE109">
        <f>IF(Tabla1[[#This Row],[RTA]]="NO",1,0)</f>
        <v>1</v>
      </c>
    </row>
    <row r="110" spans="1:83" ht="90.95" customHeight="1" x14ac:dyDescent="0.25">
      <c r="A110" s="66"/>
      <c r="B110" s="65"/>
      <c r="C110" s="4"/>
      <c r="D110" s="163" t="str">
        <f t="shared" si="10"/>
        <v/>
      </c>
      <c r="E110" s="163"/>
      <c r="F110" s="166" t="str">
        <f t="shared" si="6"/>
        <v/>
      </c>
      <c r="G110" s="166"/>
      <c r="H110" s="166"/>
      <c r="I110" s="166"/>
      <c r="J110" s="166"/>
      <c r="K110" s="166" t="str">
        <f t="shared" si="7"/>
        <v/>
      </c>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Q110" s="166"/>
      <c r="AR110" s="166"/>
      <c r="AS110" s="163" t="str">
        <f t="shared" si="8"/>
        <v/>
      </c>
      <c r="AT110" s="163"/>
      <c r="AU110" s="163"/>
      <c r="AV110" s="190" t="str">
        <f t="shared" si="9"/>
        <v/>
      </c>
      <c r="AW110" s="190"/>
      <c r="AX110" s="190"/>
      <c r="AY110" s="190"/>
      <c r="AZ110" s="190"/>
      <c r="BA110" s="190"/>
      <c r="BB110" s="190"/>
      <c r="BC110" s="190"/>
      <c r="BD110" s="190"/>
      <c r="BE110" s="190"/>
      <c r="BF110" s="190"/>
      <c r="BG110" s="190"/>
      <c r="BH110" s="5"/>
      <c r="BI110" s="66"/>
      <c r="BZ110" t="s">
        <v>1265</v>
      </c>
      <c r="CA110" t="str">
        <f>'Área de Revisión 3'!C178</f>
        <v>Los tipos de organización, representantes legales y autoridades tradicionales son identificados y listados.</v>
      </c>
      <c r="CB110" t="str">
        <f>'Área de Revisión 3'!AR178</f>
        <v>NO</v>
      </c>
      <c r="CC110" t="str">
        <f>'Área de Revisión 3'!AT178</f>
        <v>Información faltante</v>
      </c>
      <c r="CD110">
        <f>IF(OR(Tabla1[[#This Row],[RTA]]="SI",Tabla1[[#This Row],[RTA]]="N/A"),1,0)</f>
        <v>0</v>
      </c>
      <c r="CE110">
        <f>IF(Tabla1[[#This Row],[RTA]]="NO",1,0)</f>
        <v>1</v>
      </c>
    </row>
    <row r="111" spans="1:83" ht="90.95" customHeight="1" x14ac:dyDescent="0.25">
      <c r="A111" s="66"/>
      <c r="B111" s="65"/>
      <c r="C111" s="4"/>
      <c r="D111" s="164" t="str">
        <f t="shared" si="10"/>
        <v/>
      </c>
      <c r="E111" s="164"/>
      <c r="F111" s="165" t="str">
        <f t="shared" si="6"/>
        <v/>
      </c>
      <c r="G111" s="165"/>
      <c r="H111" s="165"/>
      <c r="I111" s="165"/>
      <c r="J111" s="165"/>
      <c r="K111" s="165" t="str">
        <f t="shared" si="7"/>
        <v/>
      </c>
      <c r="L111" s="165"/>
      <c r="M111" s="165"/>
      <c r="N111" s="165"/>
      <c r="O111" s="165"/>
      <c r="P111" s="165"/>
      <c r="Q111" s="165"/>
      <c r="R111" s="165"/>
      <c r="S111" s="165"/>
      <c r="T111" s="165"/>
      <c r="U111" s="165"/>
      <c r="V111" s="165"/>
      <c r="W111" s="165"/>
      <c r="X111" s="165"/>
      <c r="Y111" s="165"/>
      <c r="Z111" s="165"/>
      <c r="AA111" s="165"/>
      <c r="AB111" s="165"/>
      <c r="AC111" s="165"/>
      <c r="AD111" s="165"/>
      <c r="AE111" s="165"/>
      <c r="AF111" s="165"/>
      <c r="AG111" s="165"/>
      <c r="AH111" s="165"/>
      <c r="AI111" s="165"/>
      <c r="AJ111" s="165"/>
      <c r="AK111" s="165"/>
      <c r="AL111" s="165"/>
      <c r="AM111" s="165"/>
      <c r="AN111" s="165"/>
      <c r="AO111" s="165"/>
      <c r="AP111" s="165"/>
      <c r="AQ111" s="165"/>
      <c r="AR111" s="165"/>
      <c r="AS111" s="164" t="str">
        <f t="shared" si="8"/>
        <v/>
      </c>
      <c r="AT111" s="164"/>
      <c r="AU111" s="164"/>
      <c r="AV111" s="189" t="str">
        <f t="shared" si="9"/>
        <v/>
      </c>
      <c r="AW111" s="189"/>
      <c r="AX111" s="189"/>
      <c r="AY111" s="189"/>
      <c r="AZ111" s="189"/>
      <c r="BA111" s="189"/>
      <c r="BB111" s="189"/>
      <c r="BC111" s="189"/>
      <c r="BD111" s="189"/>
      <c r="BE111" s="189"/>
      <c r="BF111" s="189"/>
      <c r="BG111" s="189"/>
      <c r="BH111" s="5"/>
      <c r="BI111" s="66"/>
      <c r="BZ111" t="s">
        <v>1265</v>
      </c>
      <c r="CA111" t="str">
        <f>'Área de Revisión 3'!C181</f>
        <v>Municipio, corregimiento, distrito, entidad territorial indígena, territorio colectivo y otro son identificados, seleccionados y se identifica con su nombre respectivo.</v>
      </c>
      <c r="CB111" t="str">
        <f>'Área de Revisión 3'!AR181</f>
        <v>NO</v>
      </c>
      <c r="CC111" t="str">
        <f>'Área de Revisión 3'!AT181</f>
        <v>Información faltante</v>
      </c>
      <c r="CD111">
        <f>IF(OR(Tabla1[[#This Row],[RTA]]="SI",Tabla1[[#This Row],[RTA]]="N/A"),1,0)</f>
        <v>0</v>
      </c>
      <c r="CE111">
        <f>IF(Tabla1[[#This Row],[RTA]]="NO",1,0)</f>
        <v>1</v>
      </c>
    </row>
    <row r="112" spans="1:83" ht="90.95" customHeight="1" x14ac:dyDescent="0.25">
      <c r="A112" s="66"/>
      <c r="B112" s="65"/>
      <c r="C112" s="4"/>
      <c r="D112" s="163" t="str">
        <f t="shared" si="10"/>
        <v/>
      </c>
      <c r="E112" s="163"/>
      <c r="F112" s="166" t="str">
        <f t="shared" si="6"/>
        <v/>
      </c>
      <c r="G112" s="166"/>
      <c r="H112" s="166"/>
      <c r="I112" s="166"/>
      <c r="J112" s="166"/>
      <c r="K112" s="166" t="str">
        <f t="shared" si="7"/>
        <v/>
      </c>
      <c r="L112" s="166"/>
      <c r="M112" s="166"/>
      <c r="N112" s="166"/>
      <c r="O112" s="166"/>
      <c r="P112" s="166"/>
      <c r="Q112" s="166"/>
      <c r="R112" s="166"/>
      <c r="S112" s="166"/>
      <c r="T112" s="166"/>
      <c r="U112" s="166"/>
      <c r="V112" s="166"/>
      <c r="W112" s="166"/>
      <c r="X112" s="166"/>
      <c r="Y112" s="166"/>
      <c r="Z112" s="166"/>
      <c r="AA112" s="166"/>
      <c r="AB112" s="166"/>
      <c r="AC112" s="166"/>
      <c r="AD112" s="166"/>
      <c r="AE112" s="166"/>
      <c r="AF112" s="166"/>
      <c r="AG112" s="166"/>
      <c r="AH112" s="166"/>
      <c r="AI112" s="166"/>
      <c r="AJ112" s="166"/>
      <c r="AK112" s="166"/>
      <c r="AL112" s="166"/>
      <c r="AM112" s="166"/>
      <c r="AN112" s="166"/>
      <c r="AO112" s="166"/>
      <c r="AP112" s="166"/>
      <c r="AQ112" s="166"/>
      <c r="AR112" s="166"/>
      <c r="AS112" s="163" t="str">
        <f t="shared" si="8"/>
        <v/>
      </c>
      <c r="AT112" s="163"/>
      <c r="AU112" s="163"/>
      <c r="AV112" s="190" t="str">
        <f t="shared" si="9"/>
        <v/>
      </c>
      <c r="AW112" s="190"/>
      <c r="AX112" s="190"/>
      <c r="AY112" s="190"/>
      <c r="AZ112" s="190"/>
      <c r="BA112" s="190"/>
      <c r="BB112" s="190"/>
      <c r="BC112" s="190"/>
      <c r="BD112" s="190"/>
      <c r="BE112" s="190"/>
      <c r="BF112" s="190"/>
      <c r="BG112" s="190"/>
      <c r="BH112" s="5"/>
      <c r="BI112" s="66"/>
      <c r="BZ112" t="s">
        <v>1265</v>
      </c>
      <c r="CA112" t="str">
        <f>'Área de Revisión 3'!C184</f>
        <v>Hechos históricos como migraciones, cambios de actividad productiva, etc. que hayan producido cambios culturales en la región son identificados.</v>
      </c>
      <c r="CB112" t="str">
        <f>'Área de Revisión 3'!AR184</f>
        <v>NO</v>
      </c>
      <c r="CC112" t="str">
        <f>'Área de Revisión 3'!AT184</f>
        <v>Información faltante</v>
      </c>
      <c r="CD112">
        <f>IF(OR(Tabla1[[#This Row],[RTA]]="SI",Tabla1[[#This Row],[RTA]]="N/A"),1,0)</f>
        <v>0</v>
      </c>
      <c r="CE112">
        <f>IF(Tabla1[[#This Row],[RTA]]="NO",1,0)</f>
        <v>1</v>
      </c>
    </row>
    <row r="113" spans="1:83" ht="90.95" customHeight="1" x14ac:dyDescent="0.25">
      <c r="A113" s="66"/>
      <c r="B113" s="65"/>
      <c r="C113" s="4"/>
      <c r="D113" s="164" t="str">
        <f t="shared" si="10"/>
        <v/>
      </c>
      <c r="E113" s="164"/>
      <c r="F113" s="165" t="str">
        <f t="shared" si="6"/>
        <v/>
      </c>
      <c r="G113" s="165"/>
      <c r="H113" s="165"/>
      <c r="I113" s="165"/>
      <c r="J113" s="165"/>
      <c r="K113" s="165" t="str">
        <f t="shared" si="7"/>
        <v/>
      </c>
      <c r="L113" s="165"/>
      <c r="M113" s="165"/>
      <c r="N113" s="165"/>
      <c r="O113" s="165"/>
      <c r="P113" s="165"/>
      <c r="Q113" s="165"/>
      <c r="R113" s="165"/>
      <c r="S113" s="165"/>
      <c r="T113" s="165"/>
      <c r="U113" s="165"/>
      <c r="V113" s="165"/>
      <c r="W113" s="165"/>
      <c r="X113" s="165"/>
      <c r="Y113" s="165"/>
      <c r="Z113" s="165"/>
      <c r="AA113" s="165"/>
      <c r="AB113" s="165"/>
      <c r="AC113" s="165"/>
      <c r="AD113" s="165"/>
      <c r="AE113" s="165"/>
      <c r="AF113" s="165"/>
      <c r="AG113" s="165"/>
      <c r="AH113" s="165"/>
      <c r="AI113" s="165"/>
      <c r="AJ113" s="165"/>
      <c r="AK113" s="165"/>
      <c r="AL113" s="165"/>
      <c r="AM113" s="165"/>
      <c r="AN113" s="165"/>
      <c r="AO113" s="165"/>
      <c r="AP113" s="165"/>
      <c r="AQ113" s="165"/>
      <c r="AR113" s="165"/>
      <c r="AS113" s="164" t="str">
        <f t="shared" si="8"/>
        <v/>
      </c>
      <c r="AT113" s="164"/>
      <c r="AU113" s="164"/>
      <c r="AV113" s="189" t="str">
        <f t="shared" si="9"/>
        <v/>
      </c>
      <c r="AW113" s="189"/>
      <c r="AX113" s="189"/>
      <c r="AY113" s="189"/>
      <c r="AZ113" s="189"/>
      <c r="BA113" s="189"/>
      <c r="BB113" s="189"/>
      <c r="BC113" s="189"/>
      <c r="BD113" s="189"/>
      <c r="BE113" s="189"/>
      <c r="BF113" s="189"/>
      <c r="BG113" s="189"/>
      <c r="BH113" s="5"/>
      <c r="BI113" s="66"/>
      <c r="BZ113" t="s">
        <v>1265</v>
      </c>
      <c r="CA113" t="str">
        <f>'Área de Revisión 3'!C187</f>
        <v>Rutas o vías de desplazamiento utilizadas por la población para proveerse de los diferentes bienes y servicios son idenetificadas y nueradas. Se indica si se comparten o no con la actividad minera.</v>
      </c>
      <c r="CB113" t="str">
        <f>'Área de Revisión 3'!AR187</f>
        <v>SI</v>
      </c>
      <c r="CC113" t="str">
        <f>'Área de Revisión 3'!AT187</f>
        <v>Información faltante</v>
      </c>
      <c r="CD113">
        <f>IF(OR(Tabla1[[#This Row],[RTA]]="SI",Tabla1[[#This Row],[RTA]]="N/A"),1,0)</f>
        <v>1</v>
      </c>
      <c r="CE113">
        <f>IF(Tabla1[[#This Row],[RTA]]="NO",1,0)</f>
        <v>0</v>
      </c>
    </row>
    <row r="114" spans="1:83" ht="90.95" customHeight="1" x14ac:dyDescent="0.25">
      <c r="A114" s="66"/>
      <c r="B114" s="65"/>
      <c r="C114" s="4"/>
      <c r="D114" s="163" t="str">
        <f t="shared" si="10"/>
        <v/>
      </c>
      <c r="E114" s="163"/>
      <c r="F114" s="166" t="str">
        <f t="shared" si="6"/>
        <v/>
      </c>
      <c r="G114" s="166"/>
      <c r="H114" s="166"/>
      <c r="I114" s="166"/>
      <c r="J114" s="166"/>
      <c r="K114" s="166" t="str">
        <f t="shared" si="7"/>
        <v/>
      </c>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Q114" s="166"/>
      <c r="AR114" s="166"/>
      <c r="AS114" s="163" t="str">
        <f t="shared" si="8"/>
        <v/>
      </c>
      <c r="AT114" s="163"/>
      <c r="AU114" s="163"/>
      <c r="AV114" s="190" t="str">
        <f t="shared" si="9"/>
        <v/>
      </c>
      <c r="AW114" s="190"/>
      <c r="AX114" s="190"/>
      <c r="AY114" s="190"/>
      <c r="AZ114" s="190"/>
      <c r="BA114" s="190"/>
      <c r="BB114" s="190"/>
      <c r="BC114" s="190"/>
      <c r="BD114" s="190"/>
      <c r="BE114" s="190"/>
      <c r="BF114" s="190"/>
      <c r="BG114" s="190"/>
      <c r="BH114" s="5"/>
      <c r="BI114" s="66"/>
      <c r="BZ114" t="s">
        <v>1265</v>
      </c>
      <c r="CA114" t="str">
        <f>'Área de Revisión 3'!C190</f>
        <v xml:space="preserve">El principal medio de transporte para la movilización de bienes y servicios en la región es identificado y seleccionado; podrá ser mas de uno. </v>
      </c>
      <c r="CB114" t="str">
        <f>'Área de Revisión 3'!AR190</f>
        <v>SI</v>
      </c>
      <c r="CC114" t="str">
        <f>'Área de Revisión 3'!AT190</f>
        <v>Información faltante</v>
      </c>
      <c r="CD114">
        <f>IF(OR(Tabla1[[#This Row],[RTA]]="SI",Tabla1[[#This Row],[RTA]]="N/A"),1,0)</f>
        <v>1</v>
      </c>
      <c r="CE114">
        <f>IF(Tabla1[[#This Row],[RTA]]="NO",1,0)</f>
        <v>0</v>
      </c>
    </row>
    <row r="115" spans="1:83" ht="90.95" customHeight="1" x14ac:dyDescent="0.25">
      <c r="A115" s="66"/>
      <c r="B115" s="65"/>
      <c r="C115" s="4"/>
      <c r="D115" s="164" t="str">
        <f t="shared" si="10"/>
        <v/>
      </c>
      <c r="E115" s="164"/>
      <c r="F115" s="165" t="str">
        <f t="shared" si="6"/>
        <v/>
      </c>
      <c r="G115" s="165"/>
      <c r="H115" s="165"/>
      <c r="I115" s="165"/>
      <c r="J115" s="165"/>
      <c r="K115" s="165" t="str">
        <f t="shared" si="7"/>
        <v/>
      </c>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Q115" s="165"/>
      <c r="AR115" s="165"/>
      <c r="AS115" s="164" t="str">
        <f t="shared" si="8"/>
        <v/>
      </c>
      <c r="AT115" s="164"/>
      <c r="AU115" s="164"/>
      <c r="AV115" s="189" t="str">
        <f t="shared" si="9"/>
        <v/>
      </c>
      <c r="AW115" s="189"/>
      <c r="AX115" s="189"/>
      <c r="AY115" s="189"/>
      <c r="AZ115" s="189"/>
      <c r="BA115" s="189"/>
      <c r="BB115" s="189"/>
      <c r="BC115" s="189"/>
      <c r="BD115" s="189"/>
      <c r="BE115" s="189"/>
      <c r="BF115" s="189"/>
      <c r="BG115" s="189"/>
      <c r="BH115" s="5"/>
      <c r="BI115" s="66"/>
      <c r="BZ115" t="s">
        <v>1265</v>
      </c>
      <c r="CA115" t="str">
        <f>'Área de Revisión 3'!C193</f>
        <v>Se establece (en porcentaje) el acceso a los servicios sociales del minero o grupo de mineros en proceso de formalización. Si se trata de un grupo de mineros p.e.: 
% vivienda = (No. de personas con vivienda (propia, arriendo)/ No. total de personas en la mina) * 100
Si se trata de un (1) solo minero: se escribirá 0% ó 100%, según corresponda.</v>
      </c>
      <c r="CB115" t="str">
        <f>'Área de Revisión 3'!AR193</f>
        <v>SI</v>
      </c>
      <c r="CC115" t="str">
        <f>'Área de Revisión 3'!AT193</f>
        <v>Información faltante</v>
      </c>
      <c r="CD115">
        <f>IF(OR(Tabla1[[#This Row],[RTA]]="SI",Tabla1[[#This Row],[RTA]]="N/A"),1,0)</f>
        <v>1</v>
      </c>
      <c r="CE115">
        <f>IF(Tabla1[[#This Row],[RTA]]="NO",1,0)</f>
        <v>0</v>
      </c>
    </row>
    <row r="116" spans="1:83" ht="90.95" customHeight="1" x14ac:dyDescent="0.25">
      <c r="A116" s="66"/>
      <c r="B116" s="65"/>
      <c r="C116" s="4"/>
      <c r="D116" s="163" t="str">
        <f t="shared" si="10"/>
        <v/>
      </c>
      <c r="E116" s="163"/>
      <c r="F116" s="166" t="str">
        <f t="shared" si="6"/>
        <v/>
      </c>
      <c r="G116" s="166"/>
      <c r="H116" s="166"/>
      <c r="I116" s="166"/>
      <c r="J116" s="166"/>
      <c r="K116" s="166" t="str">
        <f t="shared" si="7"/>
        <v/>
      </c>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Q116" s="166"/>
      <c r="AR116" s="166"/>
      <c r="AS116" s="163" t="str">
        <f t="shared" si="8"/>
        <v/>
      </c>
      <c r="AT116" s="163"/>
      <c r="AU116" s="163"/>
      <c r="AV116" s="190" t="str">
        <f t="shared" si="9"/>
        <v/>
      </c>
      <c r="AW116" s="190"/>
      <c r="AX116" s="190"/>
      <c r="AY116" s="190"/>
      <c r="AZ116" s="190"/>
      <c r="BA116" s="190"/>
      <c r="BB116" s="190"/>
      <c r="BC116" s="190"/>
      <c r="BD116" s="190"/>
      <c r="BE116" s="190"/>
      <c r="BF116" s="190"/>
      <c r="BG116" s="190"/>
      <c r="BH116" s="5"/>
      <c r="BI116" s="66"/>
      <c r="BZ116" t="s">
        <v>1265</v>
      </c>
      <c r="CA116" t="str">
        <f>'Área de Revisión 3'!C198</f>
        <v>El acceso a servicios administrativos y financieros del minero en proceso de formalización se describe.</v>
      </c>
      <c r="CB116" t="str">
        <f>'Área de Revisión 3'!AR198</f>
        <v>SI</v>
      </c>
      <c r="CC116" t="str">
        <f>'Área de Revisión 3'!AT198</f>
        <v>Información faltante</v>
      </c>
      <c r="CD116">
        <f>IF(OR(Tabla1[[#This Row],[RTA]]="SI",Tabla1[[#This Row],[RTA]]="N/A"),1,0)</f>
        <v>1</v>
      </c>
      <c r="CE116">
        <f>IF(Tabla1[[#This Row],[RTA]]="NO",1,0)</f>
        <v>0</v>
      </c>
    </row>
    <row r="117" spans="1:83" ht="90.95" customHeight="1" x14ac:dyDescent="0.25">
      <c r="A117" s="66"/>
      <c r="B117" s="65"/>
      <c r="C117" s="4"/>
      <c r="D117" s="164" t="str">
        <f t="shared" si="10"/>
        <v/>
      </c>
      <c r="E117" s="164"/>
      <c r="F117" s="165" t="str">
        <f t="shared" si="6"/>
        <v/>
      </c>
      <c r="G117" s="165"/>
      <c r="H117" s="165"/>
      <c r="I117" s="165"/>
      <c r="J117" s="165"/>
      <c r="K117" s="165" t="str">
        <f t="shared" si="7"/>
        <v/>
      </c>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Q117" s="165"/>
      <c r="AR117" s="165"/>
      <c r="AS117" s="164" t="str">
        <f t="shared" si="8"/>
        <v/>
      </c>
      <c r="AT117" s="164"/>
      <c r="AU117" s="164"/>
      <c r="AV117" s="189" t="str">
        <f t="shared" si="9"/>
        <v/>
      </c>
      <c r="AW117" s="189"/>
      <c r="AX117" s="189"/>
      <c r="AY117" s="189"/>
      <c r="AZ117" s="189"/>
      <c r="BA117" s="189"/>
      <c r="BB117" s="189"/>
      <c r="BC117" s="189"/>
      <c r="BD117" s="189"/>
      <c r="BE117" s="189"/>
      <c r="BF117" s="189"/>
      <c r="BG117" s="189"/>
      <c r="BH117" s="5"/>
      <c r="BI117" s="66"/>
      <c r="BZ117" t="s">
        <v>1265</v>
      </c>
      <c r="CA117" t="str">
        <f>'Área de Revisión 3'!C201</f>
        <v>Los sitios de interés cultural, religioso, turístico o recreativo  cercanos al área minera son identificados y seleccionados.</v>
      </c>
      <c r="CB117" t="str">
        <f>'Área de Revisión 3'!AR201</f>
        <v>SI</v>
      </c>
      <c r="CC117" t="str">
        <f>'Área de Revisión 3'!AT201</f>
        <v>Información faltante</v>
      </c>
      <c r="CD117">
        <f>IF(OR(Tabla1[[#This Row],[RTA]]="SI",Tabla1[[#This Row],[RTA]]="N/A"),1,0)</f>
        <v>1</v>
      </c>
      <c r="CE117">
        <f>IF(Tabla1[[#This Row],[RTA]]="NO",1,0)</f>
        <v>0</v>
      </c>
    </row>
    <row r="118" spans="1:83" ht="90.95" customHeight="1" x14ac:dyDescent="0.25">
      <c r="A118" s="66"/>
      <c r="B118" s="65"/>
      <c r="C118" s="4"/>
      <c r="D118" s="163" t="str">
        <f t="shared" si="10"/>
        <v/>
      </c>
      <c r="E118" s="163"/>
      <c r="F118" s="166" t="str">
        <f t="shared" si="6"/>
        <v/>
      </c>
      <c r="G118" s="166"/>
      <c r="H118" s="166"/>
      <c r="I118" s="166"/>
      <c r="J118" s="166"/>
      <c r="K118" s="166" t="str">
        <f t="shared" si="7"/>
        <v/>
      </c>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Q118" s="166"/>
      <c r="AR118" s="166"/>
      <c r="AS118" s="163" t="str">
        <f t="shared" si="8"/>
        <v/>
      </c>
      <c r="AT118" s="163"/>
      <c r="AU118" s="163"/>
      <c r="AV118" s="190" t="str">
        <f t="shared" si="9"/>
        <v/>
      </c>
      <c r="AW118" s="190"/>
      <c r="AX118" s="190"/>
      <c r="AY118" s="190"/>
      <c r="AZ118" s="190"/>
      <c r="BA118" s="190"/>
      <c r="BB118" s="190"/>
      <c r="BC118" s="190"/>
      <c r="BD118" s="190"/>
      <c r="BE118" s="190"/>
      <c r="BF118" s="190"/>
      <c r="BG118" s="190"/>
      <c r="BH118" s="5"/>
      <c r="BI118" s="66"/>
      <c r="BZ118" t="s">
        <v>1265</v>
      </c>
      <c r="CA118" t="str">
        <f>'Área de Revisión 3'!C204</f>
        <v>Otras actividades económicas aledañas a la actividad minera como industria, establecimientos comerciales, agricultura, ganadería y otros servicios son identificados y seleccionados.</v>
      </c>
      <c r="CB118" t="str">
        <f>'Área de Revisión 3'!AR204</f>
        <v>SI</v>
      </c>
      <c r="CC118" t="str">
        <f>'Área de Revisión 3'!AT204</f>
        <v>Información faltante</v>
      </c>
      <c r="CD118">
        <f>IF(OR(Tabla1[[#This Row],[RTA]]="SI",Tabla1[[#This Row],[RTA]]="N/A"),1,0)</f>
        <v>1</v>
      </c>
      <c r="CE118">
        <f>IF(Tabla1[[#This Row],[RTA]]="NO",1,0)</f>
        <v>0</v>
      </c>
    </row>
    <row r="119" spans="1:83" ht="90.95" customHeight="1" x14ac:dyDescent="0.25">
      <c r="A119" s="66"/>
      <c r="B119" s="65"/>
      <c r="C119" s="4"/>
      <c r="D119" s="164" t="str">
        <f t="shared" si="10"/>
        <v/>
      </c>
      <c r="E119" s="164"/>
      <c r="F119" s="165" t="str">
        <f t="shared" si="6"/>
        <v/>
      </c>
      <c r="G119" s="165"/>
      <c r="H119" s="165"/>
      <c r="I119" s="165"/>
      <c r="J119" s="165"/>
      <c r="K119" s="165" t="str">
        <f t="shared" si="7"/>
        <v/>
      </c>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Q119" s="165"/>
      <c r="AR119" s="165"/>
      <c r="AS119" s="164" t="str">
        <f t="shared" si="8"/>
        <v/>
      </c>
      <c r="AT119" s="164"/>
      <c r="AU119" s="164"/>
      <c r="AV119" s="189" t="str">
        <f t="shared" si="9"/>
        <v/>
      </c>
      <c r="AW119" s="189"/>
      <c r="AX119" s="189"/>
      <c r="AY119" s="189"/>
      <c r="AZ119" s="189"/>
      <c r="BA119" s="189"/>
      <c r="BB119" s="189"/>
      <c r="BC119" s="189"/>
      <c r="BD119" s="189"/>
      <c r="BE119" s="189"/>
      <c r="BF119" s="189"/>
      <c r="BG119" s="189"/>
      <c r="BH119" s="5"/>
      <c r="BI119" s="66"/>
      <c r="BZ119" t="s">
        <v>1265</v>
      </c>
      <c r="CA119" t="str">
        <f>'Área de Revisión 3'!C207</f>
        <v>Otros datos o características sociodemográficas o culturales de la zona que considere relevantes describen, si aplica.</v>
      </c>
      <c r="CB119" t="str">
        <f>'Área de Revisión 3'!AR207</f>
        <v>NO</v>
      </c>
      <c r="CC119" t="str">
        <f>'Área de Revisión 3'!AT207</f>
        <v>Información faltante</v>
      </c>
      <c r="CD119">
        <f>IF(OR(Tabla1[[#This Row],[RTA]]="SI",Tabla1[[#This Row],[RTA]]="N/A"),1,0)</f>
        <v>0</v>
      </c>
      <c r="CE119">
        <f>IF(Tabla1[[#This Row],[RTA]]="NO",1,0)</f>
        <v>1</v>
      </c>
    </row>
    <row r="120" spans="1:83" ht="90.95" customHeight="1" x14ac:dyDescent="0.25">
      <c r="A120" s="66"/>
      <c r="B120" s="65"/>
      <c r="C120" s="4"/>
      <c r="D120" s="163" t="str">
        <f t="shared" si="10"/>
        <v/>
      </c>
      <c r="E120" s="163"/>
      <c r="F120" s="166" t="str">
        <f t="shared" si="6"/>
        <v/>
      </c>
      <c r="G120" s="166"/>
      <c r="H120" s="166"/>
      <c r="I120" s="166"/>
      <c r="J120" s="166"/>
      <c r="K120" s="166" t="str">
        <f t="shared" si="7"/>
        <v/>
      </c>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Q120" s="166"/>
      <c r="AR120" s="166"/>
      <c r="AS120" s="163" t="str">
        <f t="shared" si="8"/>
        <v/>
      </c>
      <c r="AT120" s="163"/>
      <c r="AU120" s="163"/>
      <c r="AV120" s="190" t="str">
        <f t="shared" si="9"/>
        <v/>
      </c>
      <c r="AW120" s="190"/>
      <c r="AX120" s="190"/>
      <c r="AY120" s="190"/>
      <c r="AZ120" s="190"/>
      <c r="BA120" s="190"/>
      <c r="BB120" s="190"/>
      <c r="BC120" s="190"/>
      <c r="BD120" s="190"/>
      <c r="BE120" s="190"/>
      <c r="BF120" s="190"/>
      <c r="BG120" s="190"/>
      <c r="BH120" s="5"/>
      <c r="BI120" s="66"/>
      <c r="BZ120" t="s">
        <v>1265</v>
      </c>
      <c r="CA120" t="str">
        <f>'Área de Revisión 3'!C211</f>
        <v>El plano contiene las capas e información indicadas en los TdR y la escala utilizada permite la identificación de la información solicitada.</v>
      </c>
      <c r="CB120" t="str">
        <f>'Área de Revisión 3'!AR211</f>
        <v>NO</v>
      </c>
      <c r="CC120" t="str">
        <f>'Área de Revisión 3'!AT211</f>
        <v>Información faltante</v>
      </c>
      <c r="CD120">
        <f>IF(OR(Tabla1[[#This Row],[RTA]]="SI",Tabla1[[#This Row],[RTA]]="N/A"),1,0)</f>
        <v>0</v>
      </c>
      <c r="CE120">
        <f>IF(Tabla1[[#This Row],[RTA]]="NO",1,0)</f>
        <v>1</v>
      </c>
    </row>
    <row r="121" spans="1:83" ht="90.95" customHeight="1" x14ac:dyDescent="0.25">
      <c r="A121" s="66"/>
      <c r="B121" s="65"/>
      <c r="C121" s="4"/>
      <c r="D121" s="164" t="str">
        <f t="shared" si="10"/>
        <v/>
      </c>
      <c r="E121" s="164"/>
      <c r="F121" s="165" t="str">
        <f t="shared" si="6"/>
        <v/>
      </c>
      <c r="G121" s="165"/>
      <c r="H121" s="165"/>
      <c r="I121" s="165"/>
      <c r="J121" s="165"/>
      <c r="K121" s="165" t="str">
        <f t="shared" si="7"/>
        <v/>
      </c>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4" t="str">
        <f t="shared" si="8"/>
        <v/>
      </c>
      <c r="AT121" s="164"/>
      <c r="AU121" s="164"/>
      <c r="AV121" s="189" t="str">
        <f t="shared" si="9"/>
        <v/>
      </c>
      <c r="AW121" s="189"/>
      <c r="AX121" s="189"/>
      <c r="AY121" s="189"/>
      <c r="AZ121" s="189"/>
      <c r="BA121" s="189"/>
      <c r="BB121" s="189"/>
      <c r="BC121" s="189"/>
      <c r="BD121" s="189"/>
      <c r="BE121" s="189"/>
      <c r="BF121" s="189"/>
      <c r="BG121" s="189"/>
      <c r="BH121" s="5"/>
      <c r="BI121" s="66"/>
      <c r="BZ121" t="s">
        <v>1266</v>
      </c>
      <c r="CA121" t="str">
        <f>'Área de Revisión 4'!C13</f>
        <v>Se informa acerca de los recursos naturales renovables que demanda la actividad minera en la actualidad y se adjuntan los Formularios Unicos Nacionales pertinentes.</v>
      </c>
      <c r="CB121" t="str">
        <f>'Área de Revisión 4'!AR13</f>
        <v>NO</v>
      </c>
      <c r="CC121" t="str">
        <f>'Área de Revisión 4'!AT13</f>
        <v>Información faltante</v>
      </c>
      <c r="CD121">
        <f>IF(OR(Tabla1[[#This Row],[RTA]]="SI",Tabla1[[#This Row],[RTA]]="N/A"),1,0)</f>
        <v>0</v>
      </c>
      <c r="CE121">
        <f>IF(Tabla1[[#This Row],[RTA]]="NO",1,0)</f>
        <v>1</v>
      </c>
    </row>
    <row r="122" spans="1:83" ht="90.95" customHeight="1" x14ac:dyDescent="0.25">
      <c r="A122" s="66"/>
      <c r="B122" s="65"/>
      <c r="C122" s="4"/>
      <c r="D122" s="163" t="str">
        <f t="shared" si="10"/>
        <v/>
      </c>
      <c r="E122" s="163"/>
      <c r="F122" s="166" t="str">
        <f t="shared" si="6"/>
        <v/>
      </c>
      <c r="G122" s="166"/>
      <c r="H122" s="166"/>
      <c r="I122" s="166"/>
      <c r="J122" s="166"/>
      <c r="K122" s="166" t="str">
        <f t="shared" si="7"/>
        <v/>
      </c>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c r="AL122" s="166"/>
      <c r="AM122" s="166"/>
      <c r="AN122" s="166"/>
      <c r="AO122" s="166"/>
      <c r="AP122" s="166"/>
      <c r="AQ122" s="166"/>
      <c r="AR122" s="166"/>
      <c r="AS122" s="163" t="str">
        <f t="shared" si="8"/>
        <v/>
      </c>
      <c r="AT122" s="163"/>
      <c r="AU122" s="163"/>
      <c r="AV122" s="190" t="str">
        <f t="shared" si="9"/>
        <v/>
      </c>
      <c r="AW122" s="190"/>
      <c r="AX122" s="190"/>
      <c r="AY122" s="190"/>
      <c r="AZ122" s="190"/>
      <c r="BA122" s="190"/>
      <c r="BB122" s="190"/>
      <c r="BC122" s="190"/>
      <c r="BD122" s="190"/>
      <c r="BE122" s="190"/>
      <c r="BF122" s="190"/>
      <c r="BG122" s="190"/>
      <c r="BH122" s="5"/>
      <c r="BI122" s="66"/>
      <c r="BZ122" t="s">
        <v>1266</v>
      </c>
      <c r="CA122" t="str">
        <f>'Área de Revisión 4'!C16</f>
        <v>La información solicitada como anexo en cada FUN diligenciado, no deberá ser presentada para el proceso de licenciamiento ambiental temporal para la formalización minera.</v>
      </c>
      <c r="CB122" t="str">
        <f>'Área de Revisión 4'!AR16</f>
        <v>SI</v>
      </c>
      <c r="CC122" t="str">
        <f>'Área de Revisión 4'!AT16</f>
        <v>Información faltante</v>
      </c>
      <c r="CD122">
        <f>IF(OR(Tabla1[[#This Row],[RTA]]="SI",Tabla1[[#This Row],[RTA]]="N/A"),1,0)</f>
        <v>1</v>
      </c>
      <c r="CE122">
        <f>IF(Tabla1[[#This Row],[RTA]]="NO",1,0)</f>
        <v>0</v>
      </c>
    </row>
    <row r="123" spans="1:83" ht="90.95" customHeight="1" x14ac:dyDescent="0.25">
      <c r="A123" s="66"/>
      <c r="B123" s="65"/>
      <c r="C123" s="4"/>
      <c r="D123" s="164" t="str">
        <f t="shared" si="10"/>
        <v/>
      </c>
      <c r="E123" s="164"/>
      <c r="F123" s="165" t="str">
        <f t="shared" si="6"/>
        <v/>
      </c>
      <c r="G123" s="165"/>
      <c r="H123" s="165"/>
      <c r="I123" s="165"/>
      <c r="J123" s="165"/>
      <c r="K123" s="165" t="str">
        <f t="shared" si="7"/>
        <v/>
      </c>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4" t="str">
        <f t="shared" si="8"/>
        <v/>
      </c>
      <c r="AT123" s="164"/>
      <c r="AU123" s="164"/>
      <c r="AV123" s="189" t="str">
        <f t="shared" si="9"/>
        <v/>
      </c>
      <c r="AW123" s="189"/>
      <c r="AX123" s="189"/>
      <c r="AY123" s="189"/>
      <c r="AZ123" s="189"/>
      <c r="BA123" s="189"/>
      <c r="BB123" s="189"/>
      <c r="BC123" s="189"/>
      <c r="BD123" s="189"/>
      <c r="BE123" s="189"/>
      <c r="BF123" s="189"/>
      <c r="BG123" s="189"/>
      <c r="BH123" s="5"/>
      <c r="BI123" s="66"/>
      <c r="BZ123" t="s">
        <v>1266</v>
      </c>
      <c r="CA123" t="str">
        <f>'Área de Revisión 4'!C19</f>
        <v>La autoridad ambiental verificará que la información diligenciada en los formularios corresponda con la actividad minera solicitante y que además contenga datos cuantitativos comprobables relacionados con el permiso a solicitar, como caudal, volumen, área, etc.</v>
      </c>
      <c r="CB123" t="str">
        <f>'Área de Revisión 4'!AR19</f>
        <v>SI</v>
      </c>
      <c r="CC123" t="str">
        <f>'Área de Revisión 4'!AT19</f>
        <v>Información faltante</v>
      </c>
      <c r="CD123">
        <f>IF(OR(Tabla1[[#This Row],[RTA]]="SI",Tabla1[[#This Row],[RTA]]="N/A"),1,0)</f>
        <v>1</v>
      </c>
      <c r="CE123">
        <f>IF(Tabla1[[#This Row],[RTA]]="NO",1,0)</f>
        <v>0</v>
      </c>
    </row>
    <row r="124" spans="1:83" ht="90.95" customHeight="1" x14ac:dyDescent="0.25">
      <c r="A124" s="66"/>
      <c r="B124" s="65"/>
      <c r="C124" s="4"/>
      <c r="D124" s="163" t="str">
        <f t="shared" si="10"/>
        <v/>
      </c>
      <c r="E124" s="163"/>
      <c r="F124" s="166" t="str">
        <f t="shared" si="6"/>
        <v/>
      </c>
      <c r="G124" s="166"/>
      <c r="H124" s="166"/>
      <c r="I124" s="166"/>
      <c r="J124" s="166"/>
      <c r="K124" s="166" t="str">
        <f t="shared" si="7"/>
        <v/>
      </c>
      <c r="L124" s="166"/>
      <c r="M124" s="166"/>
      <c r="N124" s="166"/>
      <c r="O124" s="166"/>
      <c r="P124" s="166"/>
      <c r="Q124" s="166"/>
      <c r="R124" s="166"/>
      <c r="S124" s="166"/>
      <c r="T124" s="166"/>
      <c r="U124" s="166"/>
      <c r="V124" s="166"/>
      <c r="W124" s="166"/>
      <c r="X124" s="166"/>
      <c r="Y124" s="166"/>
      <c r="Z124" s="166"/>
      <c r="AA124" s="166"/>
      <c r="AB124" s="166"/>
      <c r="AC124" s="166"/>
      <c r="AD124" s="166"/>
      <c r="AE124" s="166"/>
      <c r="AF124" s="166"/>
      <c r="AG124" s="166"/>
      <c r="AH124" s="166"/>
      <c r="AI124" s="166"/>
      <c r="AJ124" s="166"/>
      <c r="AK124" s="166"/>
      <c r="AL124" s="166"/>
      <c r="AM124" s="166"/>
      <c r="AN124" s="166"/>
      <c r="AO124" s="166"/>
      <c r="AP124" s="166"/>
      <c r="AQ124" s="166"/>
      <c r="AR124" s="166"/>
      <c r="AS124" s="163" t="str">
        <f t="shared" si="8"/>
        <v/>
      </c>
      <c r="AT124" s="163"/>
      <c r="AU124" s="163"/>
      <c r="AV124" s="190" t="str">
        <f t="shared" si="9"/>
        <v/>
      </c>
      <c r="AW124" s="190"/>
      <c r="AX124" s="190"/>
      <c r="AY124" s="190"/>
      <c r="AZ124" s="190"/>
      <c r="BA124" s="190"/>
      <c r="BB124" s="190"/>
      <c r="BC124" s="190"/>
      <c r="BD124" s="190"/>
      <c r="BE124" s="190"/>
      <c r="BF124" s="190"/>
      <c r="BG124" s="190"/>
      <c r="BH124" s="5"/>
      <c r="BI124" s="66"/>
      <c r="BZ124" t="s">
        <v>1266</v>
      </c>
      <c r="CA124" t="str">
        <f>'Área de Revisión 4'!C22</f>
        <v>Se diligenció el FUN para solicitud de concesión de aguas superficiales.</v>
      </c>
      <c r="CB124" t="str">
        <f>'Área de Revisión 4'!AR22</f>
        <v>SI</v>
      </c>
      <c r="CC124" t="str">
        <f>'Área de Revisión 4'!AT22</f>
        <v>Información faltante</v>
      </c>
      <c r="CD124">
        <f>IF(OR(Tabla1[[#This Row],[RTA]]="SI",Tabla1[[#This Row],[RTA]]="N/A"),1,0)</f>
        <v>1</v>
      </c>
      <c r="CE124">
        <f>IF(Tabla1[[#This Row],[RTA]]="NO",1,0)</f>
        <v>0</v>
      </c>
    </row>
    <row r="125" spans="1:83" ht="90.95" customHeight="1" x14ac:dyDescent="0.25">
      <c r="A125" s="66"/>
      <c r="B125" s="65"/>
      <c r="C125" s="4"/>
      <c r="D125" s="164" t="str">
        <f t="shared" si="10"/>
        <v/>
      </c>
      <c r="E125" s="164"/>
      <c r="F125" s="165" t="str">
        <f t="shared" si="6"/>
        <v/>
      </c>
      <c r="G125" s="165"/>
      <c r="H125" s="165"/>
      <c r="I125" s="165"/>
      <c r="J125" s="165"/>
      <c r="K125" s="165" t="str">
        <f t="shared" si="7"/>
        <v/>
      </c>
      <c r="L125" s="165"/>
      <c r="M125" s="165"/>
      <c r="N125" s="165"/>
      <c r="O125" s="165"/>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165"/>
      <c r="AQ125" s="165"/>
      <c r="AR125" s="165"/>
      <c r="AS125" s="164" t="str">
        <f t="shared" si="8"/>
        <v/>
      </c>
      <c r="AT125" s="164"/>
      <c r="AU125" s="164"/>
      <c r="AV125" s="189" t="str">
        <f t="shared" si="9"/>
        <v/>
      </c>
      <c r="AW125" s="189"/>
      <c r="AX125" s="189"/>
      <c r="AY125" s="189"/>
      <c r="AZ125" s="189"/>
      <c r="BA125" s="189"/>
      <c r="BB125" s="189"/>
      <c r="BC125" s="189"/>
      <c r="BD125" s="189"/>
      <c r="BE125" s="189"/>
      <c r="BF125" s="189"/>
      <c r="BG125" s="189"/>
      <c r="BH125" s="5"/>
      <c r="BI125" s="66"/>
      <c r="BZ125" t="s">
        <v>1266</v>
      </c>
      <c r="CA125" t="str">
        <f>'Área de Revisión 4'!C25</f>
        <v>Se diligenció el FUN para solicitud de concesión de aguas subterráneas.</v>
      </c>
      <c r="CB125" t="str">
        <f>'Área de Revisión 4'!AR25</f>
        <v>SI</v>
      </c>
      <c r="CC125" t="str">
        <f>'Área de Revisión 4'!AT25</f>
        <v>Información faltante</v>
      </c>
      <c r="CD125">
        <f>IF(OR(Tabla1[[#This Row],[RTA]]="SI",Tabla1[[#This Row],[RTA]]="N/A"),1,0)</f>
        <v>1</v>
      </c>
      <c r="CE125">
        <f>IF(Tabla1[[#This Row],[RTA]]="NO",1,0)</f>
        <v>0</v>
      </c>
    </row>
    <row r="126" spans="1:83" ht="90.95" customHeight="1" x14ac:dyDescent="0.25">
      <c r="A126" s="66"/>
      <c r="B126" s="65"/>
      <c r="C126" s="4"/>
      <c r="D126" s="163" t="str">
        <f t="shared" si="10"/>
        <v/>
      </c>
      <c r="E126" s="163"/>
      <c r="F126" s="166" t="str">
        <f t="shared" si="6"/>
        <v/>
      </c>
      <c r="G126" s="166"/>
      <c r="H126" s="166"/>
      <c r="I126" s="166"/>
      <c r="J126" s="166"/>
      <c r="K126" s="166" t="str">
        <f t="shared" si="7"/>
        <v/>
      </c>
      <c r="L126" s="166"/>
      <c r="M126" s="166"/>
      <c r="N126" s="166"/>
      <c r="O126" s="166"/>
      <c r="P126" s="166"/>
      <c r="Q126" s="166"/>
      <c r="R126" s="166"/>
      <c r="S126" s="166"/>
      <c r="T126" s="166"/>
      <c r="U126" s="166"/>
      <c r="V126" s="166"/>
      <c r="W126" s="166"/>
      <c r="X126" s="166"/>
      <c r="Y126" s="166"/>
      <c r="Z126" s="166"/>
      <c r="AA126" s="166"/>
      <c r="AB126" s="166"/>
      <c r="AC126" s="166"/>
      <c r="AD126" s="166"/>
      <c r="AE126" s="166"/>
      <c r="AF126" s="166"/>
      <c r="AG126" s="166"/>
      <c r="AH126" s="166"/>
      <c r="AI126" s="166"/>
      <c r="AJ126" s="166"/>
      <c r="AK126" s="166"/>
      <c r="AL126" s="166"/>
      <c r="AM126" s="166"/>
      <c r="AN126" s="166"/>
      <c r="AO126" s="166"/>
      <c r="AP126" s="166"/>
      <c r="AQ126" s="166"/>
      <c r="AR126" s="166"/>
      <c r="AS126" s="163" t="str">
        <f t="shared" si="8"/>
        <v/>
      </c>
      <c r="AT126" s="163"/>
      <c r="AU126" s="163"/>
      <c r="AV126" s="190" t="str">
        <f t="shared" si="9"/>
        <v/>
      </c>
      <c r="AW126" s="190"/>
      <c r="AX126" s="190"/>
      <c r="AY126" s="190"/>
      <c r="AZ126" s="190"/>
      <c r="BA126" s="190"/>
      <c r="BB126" s="190"/>
      <c r="BC126" s="190"/>
      <c r="BD126" s="190"/>
      <c r="BE126" s="190"/>
      <c r="BF126" s="190"/>
      <c r="BG126" s="190"/>
      <c r="BH126" s="5"/>
      <c r="BI126" s="66"/>
      <c r="BZ126" t="s">
        <v>1266</v>
      </c>
      <c r="CA126" t="str">
        <f>'Área de Revisión 4'!C28</f>
        <v>Se diligenció el FUN para solicitud de permiso de vertimientos.</v>
      </c>
      <c r="CB126" t="str">
        <f>'Área de Revisión 4'!AR28</f>
        <v>N/A</v>
      </c>
      <c r="CC126" t="str">
        <f>'Área de Revisión 4'!AT28</f>
        <v>Información faltante</v>
      </c>
      <c r="CD126">
        <f>IF(OR(Tabla1[[#This Row],[RTA]]="SI",Tabla1[[#This Row],[RTA]]="N/A"),1,0)</f>
        <v>1</v>
      </c>
      <c r="CE126">
        <f>IF(Tabla1[[#This Row],[RTA]]="NO",1,0)</f>
        <v>0</v>
      </c>
    </row>
    <row r="127" spans="1:83" ht="90.95" customHeight="1" x14ac:dyDescent="0.25">
      <c r="A127" s="66"/>
      <c r="B127" s="65"/>
      <c r="C127" s="4"/>
      <c r="D127" s="164" t="str">
        <f t="shared" si="10"/>
        <v/>
      </c>
      <c r="E127" s="164"/>
      <c r="F127" s="165" t="str">
        <f t="shared" ref="F127:F158" si="11">IF(CJ120="","",CJ120)</f>
        <v/>
      </c>
      <c r="G127" s="165"/>
      <c r="H127" s="165"/>
      <c r="I127" s="165"/>
      <c r="J127" s="165"/>
      <c r="K127" s="165" t="str">
        <f t="shared" si="7"/>
        <v/>
      </c>
      <c r="L127" s="165"/>
      <c r="M127" s="165"/>
      <c r="N127" s="165"/>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165"/>
      <c r="AQ127" s="165"/>
      <c r="AR127" s="165"/>
      <c r="AS127" s="164" t="str">
        <f t="shared" si="8"/>
        <v/>
      </c>
      <c r="AT127" s="164"/>
      <c r="AU127" s="164"/>
      <c r="AV127" s="189" t="str">
        <f t="shared" si="9"/>
        <v/>
      </c>
      <c r="AW127" s="189"/>
      <c r="AX127" s="189"/>
      <c r="AY127" s="189"/>
      <c r="AZ127" s="189"/>
      <c r="BA127" s="189"/>
      <c r="BB127" s="189"/>
      <c r="BC127" s="189"/>
      <c r="BD127" s="189"/>
      <c r="BE127" s="189"/>
      <c r="BF127" s="189"/>
      <c r="BG127" s="189"/>
      <c r="BH127" s="5"/>
      <c r="BI127" s="66"/>
      <c r="BZ127" t="s">
        <v>1266</v>
      </c>
      <c r="CA127" t="str">
        <f>'Área de Revisión 4'!C31</f>
        <v>Se diligenció el FUN para solicitud de permiso de ocupación de cauces.</v>
      </c>
      <c r="CB127" t="str">
        <f>'Área de Revisión 4'!AR31</f>
        <v>N/A</v>
      </c>
      <c r="CC127" t="str">
        <f>'Área de Revisión 4'!AT31</f>
        <v>Información faltante</v>
      </c>
      <c r="CD127">
        <f>IF(OR(Tabla1[[#This Row],[RTA]]="SI",Tabla1[[#This Row],[RTA]]="N/A"),1,0)</f>
        <v>1</v>
      </c>
      <c r="CE127">
        <f>IF(Tabla1[[#This Row],[RTA]]="NO",1,0)</f>
        <v>0</v>
      </c>
    </row>
    <row r="128" spans="1:83" ht="90.95" customHeight="1" x14ac:dyDescent="0.25">
      <c r="A128" s="66"/>
      <c r="B128" s="65"/>
      <c r="C128" s="4"/>
      <c r="D128" s="163" t="str">
        <f t="shared" si="10"/>
        <v/>
      </c>
      <c r="E128" s="163"/>
      <c r="F128" s="166" t="str">
        <f t="shared" si="11"/>
        <v/>
      </c>
      <c r="G128" s="166"/>
      <c r="H128" s="166"/>
      <c r="I128" s="166"/>
      <c r="J128" s="166"/>
      <c r="K128" s="166" t="str">
        <f t="shared" si="7"/>
        <v/>
      </c>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6"/>
      <c r="AP128" s="166"/>
      <c r="AQ128" s="166"/>
      <c r="AR128" s="166"/>
      <c r="AS128" s="163" t="str">
        <f t="shared" si="8"/>
        <v/>
      </c>
      <c r="AT128" s="163"/>
      <c r="AU128" s="163"/>
      <c r="AV128" s="190" t="str">
        <f t="shared" si="9"/>
        <v/>
      </c>
      <c r="AW128" s="190"/>
      <c r="AX128" s="190"/>
      <c r="AY128" s="190"/>
      <c r="AZ128" s="190"/>
      <c r="BA128" s="190"/>
      <c r="BB128" s="190"/>
      <c r="BC128" s="190"/>
      <c r="BD128" s="190"/>
      <c r="BE128" s="190"/>
      <c r="BF128" s="190"/>
      <c r="BG128" s="190"/>
      <c r="BH128" s="5"/>
      <c r="BI128" s="66"/>
      <c r="BZ128" t="s">
        <v>1266</v>
      </c>
      <c r="CA128" t="str">
        <f>'Área de Revisión 4'!C34</f>
        <v>Se diligenció el FUN para solicitud de permiso de emisiones atmosféricas.</v>
      </c>
      <c r="CB128" t="str">
        <f>'Área de Revisión 4'!AR34</f>
        <v>N/A</v>
      </c>
      <c r="CC128" t="str">
        <f>'Área de Revisión 4'!AT34</f>
        <v>Información faltante</v>
      </c>
      <c r="CD128">
        <f>IF(OR(Tabla1[[#This Row],[RTA]]="SI",Tabla1[[#This Row],[RTA]]="N/A"),1,0)</f>
        <v>1</v>
      </c>
      <c r="CE128">
        <f>IF(Tabla1[[#This Row],[RTA]]="NO",1,0)</f>
        <v>0</v>
      </c>
    </row>
    <row r="129" spans="1:83" ht="90.95" customHeight="1" x14ac:dyDescent="0.25">
      <c r="A129" s="66"/>
      <c r="B129" s="65"/>
      <c r="C129" s="4"/>
      <c r="D129" s="164" t="str">
        <f t="shared" si="10"/>
        <v/>
      </c>
      <c r="E129" s="164"/>
      <c r="F129" s="165" t="str">
        <f t="shared" si="11"/>
        <v/>
      </c>
      <c r="G129" s="165"/>
      <c r="H129" s="165"/>
      <c r="I129" s="165"/>
      <c r="J129" s="165"/>
      <c r="K129" s="165" t="str">
        <f t="shared" si="7"/>
        <v/>
      </c>
      <c r="L129" s="165"/>
      <c r="M129" s="165"/>
      <c r="N129" s="165"/>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4" t="str">
        <f t="shared" si="8"/>
        <v/>
      </c>
      <c r="AT129" s="164"/>
      <c r="AU129" s="164"/>
      <c r="AV129" s="189" t="str">
        <f t="shared" si="9"/>
        <v/>
      </c>
      <c r="AW129" s="189"/>
      <c r="AX129" s="189"/>
      <c r="AY129" s="189"/>
      <c r="AZ129" s="189"/>
      <c r="BA129" s="189"/>
      <c r="BB129" s="189"/>
      <c r="BC129" s="189"/>
      <c r="BD129" s="189"/>
      <c r="BE129" s="189"/>
      <c r="BF129" s="189"/>
      <c r="BG129" s="189"/>
      <c r="BH129" s="5"/>
      <c r="BI129" s="66"/>
      <c r="BZ129" t="s">
        <v>1266</v>
      </c>
      <c r="CA129" t="str">
        <f>'Área de Revisión 4'!C37</f>
        <v xml:space="preserve">Se efectúa verificación durante la visita técnica y la información se encuentra acorde con lo presentado en los FUN y lo requerido por la actividad minera. </v>
      </c>
      <c r="CB129" t="str">
        <f>'Área de Revisión 4'!AR37</f>
        <v>NO</v>
      </c>
      <c r="CC129" t="str">
        <f>'Área de Revisión 4'!AT37</f>
        <v>Información faltante</v>
      </c>
      <c r="CD129">
        <f>IF(OR(Tabla1[[#This Row],[RTA]]="SI",Tabla1[[#This Row],[RTA]]="N/A"),1,0)</f>
        <v>0</v>
      </c>
      <c r="CE129">
        <f>IF(Tabla1[[#This Row],[RTA]]="NO",1,0)</f>
        <v>1</v>
      </c>
    </row>
    <row r="130" spans="1:83" ht="90.95" customHeight="1" x14ac:dyDescent="0.25">
      <c r="A130" s="66"/>
      <c r="B130" s="65"/>
      <c r="C130" s="4"/>
      <c r="D130" s="163" t="str">
        <f t="shared" si="10"/>
        <v/>
      </c>
      <c r="E130" s="163"/>
      <c r="F130" s="166" t="str">
        <f t="shared" si="11"/>
        <v/>
      </c>
      <c r="G130" s="166"/>
      <c r="H130" s="166"/>
      <c r="I130" s="166"/>
      <c r="J130" s="166"/>
      <c r="K130" s="166" t="str">
        <f t="shared" si="7"/>
        <v/>
      </c>
      <c r="L130" s="166"/>
      <c r="M130" s="166"/>
      <c r="N130" s="166"/>
      <c r="O130" s="166"/>
      <c r="P130" s="166"/>
      <c r="Q130" s="166"/>
      <c r="R130" s="166"/>
      <c r="S130" s="166"/>
      <c r="T130" s="166"/>
      <c r="U130" s="166"/>
      <c r="V130" s="166"/>
      <c r="W130" s="166"/>
      <c r="X130" s="166"/>
      <c r="Y130" s="166"/>
      <c r="Z130" s="166"/>
      <c r="AA130" s="166"/>
      <c r="AB130" s="166"/>
      <c r="AC130" s="166"/>
      <c r="AD130" s="166"/>
      <c r="AE130" s="166"/>
      <c r="AF130" s="166"/>
      <c r="AG130" s="166"/>
      <c r="AH130" s="166"/>
      <c r="AI130" s="166"/>
      <c r="AJ130" s="166"/>
      <c r="AK130" s="166"/>
      <c r="AL130" s="166"/>
      <c r="AM130" s="166"/>
      <c r="AN130" s="166"/>
      <c r="AO130" s="166"/>
      <c r="AP130" s="166"/>
      <c r="AQ130" s="166"/>
      <c r="AR130" s="166"/>
      <c r="AS130" s="163" t="str">
        <f t="shared" si="8"/>
        <v/>
      </c>
      <c r="AT130" s="163"/>
      <c r="AU130" s="163"/>
      <c r="AV130" s="190" t="str">
        <f t="shared" si="9"/>
        <v/>
      </c>
      <c r="AW130" s="190"/>
      <c r="AX130" s="190"/>
      <c r="AY130" s="190"/>
      <c r="AZ130" s="190"/>
      <c r="BA130" s="190"/>
      <c r="BB130" s="190"/>
      <c r="BC130" s="190"/>
      <c r="BD130" s="190"/>
      <c r="BE130" s="190"/>
      <c r="BF130" s="190"/>
      <c r="BG130" s="190"/>
      <c r="BH130" s="5"/>
      <c r="BI130" s="66"/>
      <c r="BZ130" t="s">
        <v>1267</v>
      </c>
      <c r="CA130" t="str">
        <f>'Área de Revisión 5'!C13</f>
        <v>El usuario identifica en la herramienta de identificación y evaluación de impactos ambientales, operaciones mecanizadas.</v>
      </c>
      <c r="CB130" t="str">
        <f>'Área de Revisión 5'!AR13</f>
        <v>SI</v>
      </c>
      <c r="CC130" t="str">
        <f>'Área de Revisión 5'!AT13</f>
        <v>Información faltante</v>
      </c>
      <c r="CD130">
        <f>IF(OR(Tabla1[[#This Row],[RTA]]="SI",Tabla1[[#This Row],[RTA]]="N/A"),1,0)</f>
        <v>1</v>
      </c>
      <c r="CE130">
        <f>IF(Tabla1[[#This Row],[RTA]]="NO",1,0)</f>
        <v>0</v>
      </c>
    </row>
    <row r="131" spans="1:83" ht="90.95" customHeight="1" x14ac:dyDescent="0.25">
      <c r="A131" s="66"/>
      <c r="B131" s="65"/>
      <c r="C131" s="4"/>
      <c r="D131" s="164" t="str">
        <f t="shared" si="10"/>
        <v/>
      </c>
      <c r="E131" s="164"/>
      <c r="F131" s="165" t="str">
        <f t="shared" si="11"/>
        <v/>
      </c>
      <c r="G131" s="165"/>
      <c r="H131" s="165"/>
      <c r="I131" s="165"/>
      <c r="J131" s="165"/>
      <c r="K131" s="165" t="str">
        <f t="shared" si="7"/>
        <v/>
      </c>
      <c r="L131" s="165"/>
      <c r="M131" s="165"/>
      <c r="N131" s="165"/>
      <c r="O131" s="165"/>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4" t="str">
        <f t="shared" si="8"/>
        <v/>
      </c>
      <c r="AT131" s="164"/>
      <c r="AU131" s="164"/>
      <c r="AV131" s="189" t="str">
        <f t="shared" si="9"/>
        <v/>
      </c>
      <c r="AW131" s="189"/>
      <c r="AX131" s="189"/>
      <c r="AY131" s="189"/>
      <c r="AZ131" s="189"/>
      <c r="BA131" s="189"/>
      <c r="BB131" s="189"/>
      <c r="BC131" s="189"/>
      <c r="BD131" s="189"/>
      <c r="BE131" s="189"/>
      <c r="BF131" s="189"/>
      <c r="BG131" s="189"/>
      <c r="BH131" s="5"/>
      <c r="BI131" s="66"/>
      <c r="BZ131" t="s">
        <v>1267</v>
      </c>
      <c r="CA131" t="str">
        <f>'Área de Revisión 5'!C18</f>
        <v xml:space="preserve">Con base en la herramienta suministrada, se identificaron los impactos ambientales sobre el medio abiótico, de acuerdo con el tipo de mineral explotado. </v>
      </c>
      <c r="CB131" t="str">
        <f>'Área de Revisión 5'!AR18</f>
        <v>SI</v>
      </c>
      <c r="CC131" t="str">
        <f>'Área de Revisión 5'!AT18</f>
        <v>Información faltante</v>
      </c>
      <c r="CD131">
        <f>IF(OR(Tabla1[[#This Row],[RTA]]="SI",Tabla1[[#This Row],[RTA]]="N/A"),1,0)</f>
        <v>1</v>
      </c>
      <c r="CE131">
        <f>IF(Tabla1[[#This Row],[RTA]]="NO",1,0)</f>
        <v>0</v>
      </c>
    </row>
    <row r="132" spans="1:83" ht="90.95" customHeight="1" x14ac:dyDescent="0.25">
      <c r="A132" s="66"/>
      <c r="B132" s="65"/>
      <c r="C132" s="4"/>
      <c r="D132" s="163" t="str">
        <f t="shared" si="10"/>
        <v/>
      </c>
      <c r="E132" s="163"/>
      <c r="F132" s="166" t="str">
        <f t="shared" si="11"/>
        <v/>
      </c>
      <c r="G132" s="166"/>
      <c r="H132" s="166"/>
      <c r="I132" s="166"/>
      <c r="J132" s="166"/>
      <c r="K132" s="166" t="str">
        <f t="shared" si="7"/>
        <v/>
      </c>
      <c r="L132" s="166"/>
      <c r="M132" s="166"/>
      <c r="N132" s="166"/>
      <c r="O132" s="166"/>
      <c r="P132" s="166"/>
      <c r="Q132" s="166"/>
      <c r="R132" s="166"/>
      <c r="S132" s="166"/>
      <c r="T132" s="166"/>
      <c r="U132" s="166"/>
      <c r="V132" s="166"/>
      <c r="W132" s="166"/>
      <c r="X132" s="166"/>
      <c r="Y132" s="166"/>
      <c r="Z132" s="166"/>
      <c r="AA132" s="166"/>
      <c r="AB132" s="166"/>
      <c r="AC132" s="166"/>
      <c r="AD132" s="166"/>
      <c r="AE132" s="166"/>
      <c r="AF132" s="166"/>
      <c r="AG132" s="166"/>
      <c r="AH132" s="166"/>
      <c r="AI132" s="166"/>
      <c r="AJ132" s="166"/>
      <c r="AK132" s="166"/>
      <c r="AL132" s="166"/>
      <c r="AM132" s="166"/>
      <c r="AN132" s="166"/>
      <c r="AO132" s="166"/>
      <c r="AP132" s="166"/>
      <c r="AQ132" s="166"/>
      <c r="AR132" s="166"/>
      <c r="AS132" s="163" t="str">
        <f t="shared" si="8"/>
        <v/>
      </c>
      <c r="AT132" s="163"/>
      <c r="AU132" s="163"/>
      <c r="AV132" s="190" t="str">
        <f t="shared" si="9"/>
        <v/>
      </c>
      <c r="AW132" s="190"/>
      <c r="AX132" s="190"/>
      <c r="AY132" s="190"/>
      <c r="AZ132" s="190"/>
      <c r="BA132" s="190"/>
      <c r="BB132" s="190"/>
      <c r="BC132" s="190"/>
      <c r="BD132" s="190"/>
      <c r="BE132" s="190"/>
      <c r="BF132" s="190"/>
      <c r="BG132" s="190"/>
      <c r="BH132" s="5"/>
      <c r="BI132" s="66"/>
      <c r="BZ132" t="s">
        <v>1267</v>
      </c>
      <c r="CA132" t="str">
        <f>'Área de Revisión 5'!C21</f>
        <v>Con base en la herramienta suministrada, se identificaron los impactos ambientales sobre el medio biótico, de acuerdo con el tipo de mineral explotado.</v>
      </c>
      <c r="CB132" t="str">
        <f>'Área de Revisión 5'!AR21</f>
        <v>NO</v>
      </c>
      <c r="CC132" t="str">
        <f>'Área de Revisión 5'!AT21</f>
        <v>Información faltante</v>
      </c>
      <c r="CD132">
        <f>IF(OR(Tabla1[[#This Row],[RTA]]="SI",Tabla1[[#This Row],[RTA]]="N/A"),1,0)</f>
        <v>0</v>
      </c>
      <c r="CE132">
        <f>IF(Tabla1[[#This Row],[RTA]]="NO",1,0)</f>
        <v>1</v>
      </c>
    </row>
    <row r="133" spans="1:83" ht="90.95" customHeight="1" x14ac:dyDescent="0.25">
      <c r="A133" s="66"/>
      <c r="B133" s="65"/>
      <c r="C133" s="4"/>
      <c r="D133" s="164" t="str">
        <f t="shared" si="10"/>
        <v/>
      </c>
      <c r="E133" s="164"/>
      <c r="F133" s="165" t="str">
        <f t="shared" si="11"/>
        <v/>
      </c>
      <c r="G133" s="165"/>
      <c r="H133" s="165"/>
      <c r="I133" s="165"/>
      <c r="J133" s="165"/>
      <c r="K133" s="165" t="str">
        <f t="shared" si="7"/>
        <v/>
      </c>
      <c r="L133" s="165"/>
      <c r="M133" s="165"/>
      <c r="N133" s="165"/>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165"/>
      <c r="AQ133" s="165"/>
      <c r="AR133" s="165"/>
      <c r="AS133" s="164" t="str">
        <f t="shared" si="8"/>
        <v/>
      </c>
      <c r="AT133" s="164"/>
      <c r="AU133" s="164"/>
      <c r="AV133" s="189" t="str">
        <f t="shared" si="9"/>
        <v/>
      </c>
      <c r="AW133" s="189"/>
      <c r="AX133" s="189"/>
      <c r="AY133" s="189"/>
      <c r="AZ133" s="189"/>
      <c r="BA133" s="189"/>
      <c r="BB133" s="189"/>
      <c r="BC133" s="189"/>
      <c r="BD133" s="189"/>
      <c r="BE133" s="189"/>
      <c r="BF133" s="189"/>
      <c r="BG133" s="189"/>
      <c r="BH133" s="5"/>
      <c r="BI133" s="66"/>
      <c r="BZ133" t="s">
        <v>1267</v>
      </c>
      <c r="CA133" t="str">
        <f>'Área de Revisión 5'!C24</f>
        <v>Con base en la herramienta suministrada, se identificaron los impactos ambientales sobre el medio socioeconómico de acuerdo con el tipo de mineral explotado.</v>
      </c>
      <c r="CB133" t="str">
        <f>'Área de Revisión 5'!AR24</f>
        <v>NO</v>
      </c>
      <c r="CC133" t="str">
        <f>'Área de Revisión 5'!AT24</f>
        <v>Información faltante</v>
      </c>
      <c r="CD133">
        <f>IF(OR(Tabla1[[#This Row],[RTA]]="SI",Tabla1[[#This Row],[RTA]]="N/A"),1,0)</f>
        <v>0</v>
      </c>
      <c r="CE133">
        <f>IF(Tabla1[[#This Row],[RTA]]="NO",1,0)</f>
        <v>1</v>
      </c>
    </row>
    <row r="134" spans="1:83" ht="90.95" customHeight="1" x14ac:dyDescent="0.25">
      <c r="A134" s="66"/>
      <c r="B134" s="65"/>
      <c r="C134" s="4"/>
      <c r="D134" s="163" t="str">
        <f t="shared" si="10"/>
        <v/>
      </c>
      <c r="E134" s="163"/>
      <c r="F134" s="166" t="str">
        <f t="shared" si="11"/>
        <v/>
      </c>
      <c r="G134" s="166"/>
      <c r="H134" s="166"/>
      <c r="I134" s="166"/>
      <c r="J134" s="166"/>
      <c r="K134" s="166" t="str">
        <f t="shared" si="7"/>
        <v/>
      </c>
      <c r="L134" s="166"/>
      <c r="M134" s="166"/>
      <c r="N134" s="166"/>
      <c r="O134" s="166"/>
      <c r="P134" s="166"/>
      <c r="Q134" s="166"/>
      <c r="R134" s="166"/>
      <c r="S134" s="166"/>
      <c r="T134" s="166"/>
      <c r="U134" s="166"/>
      <c r="V134" s="166"/>
      <c r="W134" s="166"/>
      <c r="X134" s="166"/>
      <c r="Y134" s="166"/>
      <c r="Z134" s="166"/>
      <c r="AA134" s="166"/>
      <c r="AB134" s="166"/>
      <c r="AC134" s="166"/>
      <c r="AD134" s="166"/>
      <c r="AE134" s="166"/>
      <c r="AF134" s="166"/>
      <c r="AG134" s="166"/>
      <c r="AH134" s="166"/>
      <c r="AI134" s="166"/>
      <c r="AJ134" s="166"/>
      <c r="AK134" s="166"/>
      <c r="AL134" s="166"/>
      <c r="AM134" s="166"/>
      <c r="AN134" s="166"/>
      <c r="AO134" s="166"/>
      <c r="AP134" s="166"/>
      <c r="AQ134" s="166"/>
      <c r="AR134" s="166"/>
      <c r="AS134" s="163" t="str">
        <f t="shared" si="8"/>
        <v/>
      </c>
      <c r="AT134" s="163"/>
      <c r="AU134" s="163"/>
      <c r="AV134" s="190" t="str">
        <f t="shared" si="9"/>
        <v/>
      </c>
      <c r="AW134" s="190"/>
      <c r="AX134" s="190"/>
      <c r="AY134" s="190"/>
      <c r="AZ134" s="190"/>
      <c r="BA134" s="190"/>
      <c r="BB134" s="190"/>
      <c r="BC134" s="190"/>
      <c r="BD134" s="190"/>
      <c r="BE134" s="190"/>
      <c r="BF134" s="190"/>
      <c r="BG134" s="190"/>
      <c r="BH134" s="5"/>
      <c r="BI134" s="66"/>
      <c r="BZ134" t="s">
        <v>1267</v>
      </c>
      <c r="CA134" t="str">
        <f>'Área de Revisión 5'!C27</f>
        <v xml:space="preserve">Se adicionaron otros Impactos Ambientales evidenciados en campo y que no hacen parte del Listado de Impactos Ambientales pre instalados en la herramienta. </v>
      </c>
      <c r="CB134" t="str">
        <f>'Área de Revisión 5'!AR27</f>
        <v>NO</v>
      </c>
      <c r="CC134" t="str">
        <f>'Área de Revisión 5'!AT27</f>
        <v>Información faltante</v>
      </c>
      <c r="CD134">
        <f>IF(OR(Tabla1[[#This Row],[RTA]]="SI",Tabla1[[#This Row],[RTA]]="N/A"),1,0)</f>
        <v>0</v>
      </c>
      <c r="CE134">
        <f>IF(Tabla1[[#This Row],[RTA]]="NO",1,0)</f>
        <v>1</v>
      </c>
    </row>
    <row r="135" spans="1:83" ht="90.95" customHeight="1" x14ac:dyDescent="0.25">
      <c r="A135" s="66"/>
      <c r="B135" s="65"/>
      <c r="C135" s="4"/>
      <c r="D135" s="164" t="str">
        <f t="shared" si="10"/>
        <v/>
      </c>
      <c r="E135" s="164"/>
      <c r="F135" s="165" t="str">
        <f t="shared" si="11"/>
        <v/>
      </c>
      <c r="G135" s="165"/>
      <c r="H135" s="165"/>
      <c r="I135" s="165"/>
      <c r="J135" s="165"/>
      <c r="K135" s="165" t="str">
        <f t="shared" si="7"/>
        <v/>
      </c>
      <c r="L135" s="165"/>
      <c r="M135" s="165"/>
      <c r="N135" s="165"/>
      <c r="O135" s="165"/>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4" t="str">
        <f t="shared" si="8"/>
        <v/>
      </c>
      <c r="AT135" s="164"/>
      <c r="AU135" s="164"/>
      <c r="AV135" s="189" t="str">
        <f t="shared" si="9"/>
        <v/>
      </c>
      <c r="AW135" s="189"/>
      <c r="AX135" s="189"/>
      <c r="AY135" s="189"/>
      <c r="AZ135" s="189"/>
      <c r="BA135" s="189"/>
      <c r="BB135" s="189"/>
      <c r="BC135" s="189"/>
      <c r="BD135" s="189"/>
      <c r="BE135" s="189"/>
      <c r="BF135" s="189"/>
      <c r="BG135" s="189"/>
      <c r="BH135" s="5"/>
      <c r="BI135" s="66"/>
      <c r="BZ135" t="s">
        <v>1267</v>
      </c>
      <c r="CA135" t="str">
        <f>'Área de Revisión 5'!C31</f>
        <v>Se aplica la herramienta de evaluación de impactos ambientales y se anexan los resultados del ejercicio en su formato final en Pdf.</v>
      </c>
      <c r="CB135" t="str">
        <f>'Área de Revisión 5'!AR31</f>
        <v>SI</v>
      </c>
      <c r="CC135" t="str">
        <f>'Área de Revisión 5'!AT31</f>
        <v>Información faltante</v>
      </c>
      <c r="CD135">
        <f>IF(OR(Tabla1[[#This Row],[RTA]]="SI",Tabla1[[#This Row],[RTA]]="N/A"),1,0)</f>
        <v>1</v>
      </c>
      <c r="CE135">
        <f>IF(Tabla1[[#This Row],[RTA]]="NO",1,0)</f>
        <v>0</v>
      </c>
    </row>
    <row r="136" spans="1:83" ht="90.95" customHeight="1" x14ac:dyDescent="0.25">
      <c r="A136" s="66"/>
      <c r="B136" s="65"/>
      <c r="C136" s="4"/>
      <c r="D136" s="163" t="str">
        <f t="shared" si="10"/>
        <v/>
      </c>
      <c r="E136" s="163"/>
      <c r="F136" s="166" t="str">
        <f t="shared" si="11"/>
        <v/>
      </c>
      <c r="G136" s="166"/>
      <c r="H136" s="166"/>
      <c r="I136" s="166"/>
      <c r="J136" s="166"/>
      <c r="K136" s="166" t="str">
        <f t="shared" si="7"/>
        <v/>
      </c>
      <c r="L136" s="166"/>
      <c r="M136" s="166"/>
      <c r="N136" s="166"/>
      <c r="O136" s="166"/>
      <c r="P136" s="166"/>
      <c r="Q136" s="166"/>
      <c r="R136" s="166"/>
      <c r="S136" s="166"/>
      <c r="T136" s="166"/>
      <c r="U136" s="166"/>
      <c r="V136" s="166"/>
      <c r="W136" s="166"/>
      <c r="X136" s="166"/>
      <c r="Y136" s="166"/>
      <c r="Z136" s="166"/>
      <c r="AA136" s="166"/>
      <c r="AB136" s="166"/>
      <c r="AC136" s="166"/>
      <c r="AD136" s="166"/>
      <c r="AE136" s="166"/>
      <c r="AF136" s="166"/>
      <c r="AG136" s="166"/>
      <c r="AH136" s="166"/>
      <c r="AI136" s="166"/>
      <c r="AJ136" s="166"/>
      <c r="AK136" s="166"/>
      <c r="AL136" s="166"/>
      <c r="AM136" s="166"/>
      <c r="AN136" s="166"/>
      <c r="AO136" s="166"/>
      <c r="AP136" s="166"/>
      <c r="AQ136" s="166"/>
      <c r="AR136" s="166"/>
      <c r="AS136" s="163" t="str">
        <f t="shared" si="8"/>
        <v/>
      </c>
      <c r="AT136" s="163"/>
      <c r="AU136" s="163"/>
      <c r="AV136" s="190" t="str">
        <f t="shared" si="9"/>
        <v/>
      </c>
      <c r="AW136" s="190"/>
      <c r="AX136" s="190"/>
      <c r="AY136" s="190"/>
      <c r="AZ136" s="190"/>
      <c r="BA136" s="190"/>
      <c r="BB136" s="190"/>
      <c r="BC136" s="190"/>
      <c r="BD136" s="190"/>
      <c r="BE136" s="190"/>
      <c r="BF136" s="190"/>
      <c r="BG136" s="190"/>
      <c r="BH136" s="5"/>
      <c r="BI136" s="66"/>
      <c r="BZ136" t="s">
        <v>1268</v>
      </c>
      <c r="CA136" t="str">
        <f>'Área de Revisión 6'!C13</f>
        <v>Se formulan acciones encaminadas a mitigar los impactos ya generados</v>
      </c>
      <c r="CB136" t="str">
        <f>'Área de Revisión 6'!AR13</f>
        <v>SI</v>
      </c>
      <c r="CC136" t="str">
        <f>'Área de Revisión 6'!AT13</f>
        <v>Información faltante</v>
      </c>
      <c r="CD136">
        <f>IF(OR(Tabla1[[#This Row],[RTA]]="SI",Tabla1[[#This Row],[RTA]]="N/A"),1,0)</f>
        <v>1</v>
      </c>
      <c r="CE136">
        <f>IF(Tabla1[[#This Row],[RTA]]="NO",1,0)</f>
        <v>0</v>
      </c>
    </row>
    <row r="137" spans="1:83" ht="90.95" customHeight="1" x14ac:dyDescent="0.25">
      <c r="A137" s="66"/>
      <c r="B137" s="65"/>
      <c r="C137" s="4"/>
      <c r="D137" s="164" t="str">
        <f t="shared" si="10"/>
        <v/>
      </c>
      <c r="E137" s="164"/>
      <c r="F137" s="165" t="str">
        <f t="shared" si="11"/>
        <v/>
      </c>
      <c r="G137" s="165"/>
      <c r="H137" s="165"/>
      <c r="I137" s="165"/>
      <c r="J137" s="165"/>
      <c r="K137" s="165" t="str">
        <f t="shared" si="7"/>
        <v/>
      </c>
      <c r="L137" s="165"/>
      <c r="M137" s="165"/>
      <c r="N137" s="165"/>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4" t="str">
        <f t="shared" si="8"/>
        <v/>
      </c>
      <c r="AT137" s="164"/>
      <c r="AU137" s="164"/>
      <c r="AV137" s="189" t="str">
        <f t="shared" si="9"/>
        <v/>
      </c>
      <c r="AW137" s="189"/>
      <c r="AX137" s="189"/>
      <c r="AY137" s="189"/>
      <c r="AZ137" s="189"/>
      <c r="BA137" s="189"/>
      <c r="BB137" s="189"/>
      <c r="BC137" s="189"/>
      <c r="BD137" s="189"/>
      <c r="BE137" s="189"/>
      <c r="BF137" s="189"/>
      <c r="BG137" s="189"/>
      <c r="BH137" s="5"/>
      <c r="BI137" s="66"/>
      <c r="BZ137" t="s">
        <v>1268</v>
      </c>
      <c r="CA137" t="str">
        <f>'Área de Revisión 6'!C16</f>
        <v>Se formulan acciones encaminadas a corregir las condiciones del ambiente que han sido impactadas por la actividad.</v>
      </c>
      <c r="CB137" t="str">
        <f>'Área de Revisión 6'!AR16</f>
        <v>SI</v>
      </c>
      <c r="CC137" t="str">
        <f>'Área de Revisión 6'!AT16</f>
        <v>Información faltante</v>
      </c>
      <c r="CD137">
        <f>IF(OR(Tabla1[[#This Row],[RTA]]="SI",Tabla1[[#This Row],[RTA]]="N/A"),1,0)</f>
        <v>1</v>
      </c>
      <c r="CE137">
        <f>IF(Tabla1[[#This Row],[RTA]]="NO",1,0)</f>
        <v>0</v>
      </c>
    </row>
    <row r="138" spans="1:83" ht="90.95" customHeight="1" x14ac:dyDescent="0.25">
      <c r="A138" s="66"/>
      <c r="B138" s="65"/>
      <c r="C138" s="4"/>
      <c r="D138" s="163" t="str">
        <f t="shared" si="10"/>
        <v/>
      </c>
      <c r="E138" s="163"/>
      <c r="F138" s="166" t="str">
        <f t="shared" si="11"/>
        <v/>
      </c>
      <c r="G138" s="166"/>
      <c r="H138" s="166"/>
      <c r="I138" s="166"/>
      <c r="J138" s="166"/>
      <c r="K138" s="166" t="str">
        <f t="shared" si="7"/>
        <v/>
      </c>
      <c r="L138" s="166"/>
      <c r="M138" s="166"/>
      <c r="N138" s="166"/>
      <c r="O138" s="166"/>
      <c r="P138" s="166"/>
      <c r="Q138" s="166"/>
      <c r="R138" s="166"/>
      <c r="S138" s="166"/>
      <c r="T138" s="166"/>
      <c r="U138" s="166"/>
      <c r="V138" s="166"/>
      <c r="W138" s="166"/>
      <c r="X138" s="166"/>
      <c r="Y138" s="166"/>
      <c r="Z138" s="166"/>
      <c r="AA138" s="166"/>
      <c r="AB138" s="166"/>
      <c r="AC138" s="166"/>
      <c r="AD138" s="166"/>
      <c r="AE138" s="166"/>
      <c r="AF138" s="166"/>
      <c r="AG138" s="166"/>
      <c r="AH138" s="166"/>
      <c r="AI138" s="166"/>
      <c r="AJ138" s="166"/>
      <c r="AK138" s="166"/>
      <c r="AL138" s="166"/>
      <c r="AM138" s="166"/>
      <c r="AN138" s="166"/>
      <c r="AO138" s="166"/>
      <c r="AP138" s="166"/>
      <c r="AQ138" s="166"/>
      <c r="AR138" s="166"/>
      <c r="AS138" s="163" t="str">
        <f t="shared" si="8"/>
        <v/>
      </c>
      <c r="AT138" s="163"/>
      <c r="AU138" s="163"/>
      <c r="AV138" s="190" t="str">
        <f t="shared" si="9"/>
        <v/>
      </c>
      <c r="AW138" s="190"/>
      <c r="AX138" s="190"/>
      <c r="AY138" s="190"/>
      <c r="AZ138" s="190"/>
      <c r="BA138" s="190"/>
      <c r="BB138" s="190"/>
      <c r="BC138" s="190"/>
      <c r="BD138" s="190"/>
      <c r="BE138" s="190"/>
      <c r="BF138" s="190"/>
      <c r="BG138" s="190"/>
      <c r="BH138" s="5"/>
      <c r="BI138" s="66"/>
      <c r="BZ138" t="s">
        <v>1268</v>
      </c>
      <c r="CA138" t="str">
        <f>'Área de Revisión 6'!C19</f>
        <v>Se formulan acciones encaminadas a compensar los impactos ambientales residuales.</v>
      </c>
      <c r="CB138" t="str">
        <f>'Área de Revisión 6'!AR19</f>
        <v>SI</v>
      </c>
      <c r="CC138" t="str">
        <f>'Área de Revisión 6'!AT19</f>
        <v>Información faltante</v>
      </c>
      <c r="CD138">
        <f>IF(OR(Tabla1[[#This Row],[RTA]]="SI",Tabla1[[#This Row],[RTA]]="N/A"),1,0)</f>
        <v>1</v>
      </c>
      <c r="CE138">
        <f>IF(Tabla1[[#This Row],[RTA]]="NO",1,0)</f>
        <v>0</v>
      </c>
    </row>
    <row r="139" spans="1:83" ht="90.95" customHeight="1" x14ac:dyDescent="0.25">
      <c r="A139" s="66"/>
      <c r="B139" s="65"/>
      <c r="C139" s="4"/>
      <c r="D139" s="164" t="str">
        <f t="shared" si="10"/>
        <v/>
      </c>
      <c r="E139" s="164"/>
      <c r="F139" s="165" t="str">
        <f t="shared" si="11"/>
        <v/>
      </c>
      <c r="G139" s="165"/>
      <c r="H139" s="165"/>
      <c r="I139" s="165"/>
      <c r="J139" s="165"/>
      <c r="K139" s="165" t="str">
        <f t="shared" si="7"/>
        <v/>
      </c>
      <c r="L139" s="165"/>
      <c r="M139" s="165"/>
      <c r="N139" s="165"/>
      <c r="O139" s="165"/>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4" t="str">
        <f t="shared" si="8"/>
        <v/>
      </c>
      <c r="AT139" s="164"/>
      <c r="AU139" s="164"/>
      <c r="AV139" s="189" t="str">
        <f t="shared" si="9"/>
        <v/>
      </c>
      <c r="AW139" s="189"/>
      <c r="AX139" s="189"/>
      <c r="AY139" s="189"/>
      <c r="AZ139" s="189"/>
      <c r="BA139" s="189"/>
      <c r="BB139" s="189"/>
      <c r="BC139" s="189"/>
      <c r="BD139" s="189"/>
      <c r="BE139" s="189"/>
      <c r="BF139" s="189"/>
      <c r="BG139" s="189"/>
      <c r="BH139" s="5"/>
      <c r="BI139" s="66"/>
      <c r="BZ139" t="s">
        <v>1268</v>
      </c>
      <c r="CA139" t="str">
        <f>'Área de Revisión 6'!C22</f>
        <v>La formulación de medidas ambientales incluye únicamente acciones sobre las áreas ya afectadas por la minería y no incorpora actividades relacionadas con nuevos frentes mineros ni apertura de nuevas bocaminas.</v>
      </c>
      <c r="CB139" t="str">
        <f>'Área de Revisión 6'!AR22</f>
        <v>SI</v>
      </c>
      <c r="CC139" t="str">
        <f>'Área de Revisión 6'!AT22</f>
        <v>Información faltante</v>
      </c>
      <c r="CD139">
        <f>IF(OR(Tabla1[[#This Row],[RTA]]="SI",Tabla1[[#This Row],[RTA]]="N/A"),1,0)</f>
        <v>1</v>
      </c>
      <c r="CE139">
        <f>IF(Tabla1[[#This Row],[RTA]]="NO",1,0)</f>
        <v>0</v>
      </c>
    </row>
    <row r="140" spans="1:83" ht="90.95" customHeight="1" x14ac:dyDescent="0.25">
      <c r="A140" s="66"/>
      <c r="B140" s="65"/>
      <c r="C140" s="4"/>
      <c r="D140" s="163" t="str">
        <f t="shared" si="10"/>
        <v/>
      </c>
      <c r="E140" s="163"/>
      <c r="F140" s="166" t="str">
        <f t="shared" si="11"/>
        <v/>
      </c>
      <c r="G140" s="166"/>
      <c r="H140" s="166"/>
      <c r="I140" s="166"/>
      <c r="J140" s="166"/>
      <c r="K140" s="166" t="str">
        <f t="shared" si="7"/>
        <v/>
      </c>
      <c r="L140" s="166"/>
      <c r="M140" s="166"/>
      <c r="N140" s="166"/>
      <c r="O140" s="166"/>
      <c r="P140" s="166"/>
      <c r="Q140" s="166"/>
      <c r="R140" s="166"/>
      <c r="S140" s="166"/>
      <c r="T140" s="166"/>
      <c r="U140" s="166"/>
      <c r="V140" s="166"/>
      <c r="W140" s="166"/>
      <c r="X140" s="166"/>
      <c r="Y140" s="166"/>
      <c r="Z140" s="166"/>
      <c r="AA140" s="166"/>
      <c r="AB140" s="166"/>
      <c r="AC140" s="166"/>
      <c r="AD140" s="166"/>
      <c r="AE140" s="166"/>
      <c r="AF140" s="166"/>
      <c r="AG140" s="166"/>
      <c r="AH140" s="166"/>
      <c r="AI140" s="166"/>
      <c r="AJ140" s="166"/>
      <c r="AK140" s="166"/>
      <c r="AL140" s="166"/>
      <c r="AM140" s="166"/>
      <c r="AN140" s="166"/>
      <c r="AO140" s="166"/>
      <c r="AP140" s="166"/>
      <c r="AQ140" s="166"/>
      <c r="AR140" s="166"/>
      <c r="AS140" s="163" t="str">
        <f t="shared" si="8"/>
        <v/>
      </c>
      <c r="AT140" s="163"/>
      <c r="AU140" s="163"/>
      <c r="AV140" s="190" t="str">
        <f t="shared" si="9"/>
        <v/>
      </c>
      <c r="AW140" s="190"/>
      <c r="AX140" s="190"/>
      <c r="AY140" s="190"/>
      <c r="AZ140" s="190"/>
      <c r="BA140" s="190"/>
      <c r="BB140" s="190"/>
      <c r="BC140" s="190"/>
      <c r="BD140" s="190"/>
      <c r="BE140" s="190"/>
      <c r="BF140" s="190"/>
      <c r="BG140" s="190"/>
      <c r="BH140" s="5"/>
      <c r="BI140" s="66"/>
      <c r="BZ140" t="s">
        <v>1268</v>
      </c>
      <c r="CA140" t="str">
        <f>'Área de Revisión 6'!C25</f>
        <v>Las medidas de manejo formuladas son congruentes con los impactos ambientales identificados.</v>
      </c>
      <c r="CB140" t="str">
        <f>'Área de Revisión 6'!AR25</f>
        <v>SI</v>
      </c>
      <c r="CC140" t="str">
        <f>'Área de Revisión 6'!AT25</f>
        <v>Información faltante</v>
      </c>
      <c r="CD140">
        <f>IF(OR(Tabla1[[#This Row],[RTA]]="SI",Tabla1[[#This Row],[RTA]]="N/A"),1,0)</f>
        <v>1</v>
      </c>
      <c r="CE140">
        <f>IF(Tabla1[[#This Row],[RTA]]="NO",1,0)</f>
        <v>0</v>
      </c>
    </row>
    <row r="141" spans="1:83" ht="90.95" customHeight="1" x14ac:dyDescent="0.25">
      <c r="A141" s="66"/>
      <c r="B141" s="65"/>
      <c r="C141" s="4"/>
      <c r="D141" s="164" t="str">
        <f t="shared" si="10"/>
        <v/>
      </c>
      <c r="E141" s="164"/>
      <c r="F141" s="165" t="str">
        <f t="shared" si="11"/>
        <v/>
      </c>
      <c r="G141" s="165"/>
      <c r="H141" s="165"/>
      <c r="I141" s="165"/>
      <c r="J141" s="165"/>
      <c r="K141" s="165" t="str">
        <f t="shared" si="7"/>
        <v/>
      </c>
      <c r="L141" s="165"/>
      <c r="M141" s="165"/>
      <c r="N141" s="165"/>
      <c r="O141" s="165"/>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4" t="str">
        <f t="shared" si="8"/>
        <v/>
      </c>
      <c r="AT141" s="164"/>
      <c r="AU141" s="164"/>
      <c r="AV141" s="189" t="str">
        <f t="shared" si="9"/>
        <v/>
      </c>
      <c r="AW141" s="189"/>
      <c r="AX141" s="189"/>
      <c r="AY141" s="189"/>
      <c r="AZ141" s="189"/>
      <c r="BA141" s="189"/>
      <c r="BB141" s="189"/>
      <c r="BC141" s="189"/>
      <c r="BD141" s="189"/>
      <c r="BE141" s="189"/>
      <c r="BF141" s="189"/>
      <c r="BG141" s="189"/>
      <c r="BH141" s="5"/>
      <c r="BI141" s="66"/>
      <c r="BZ141" t="s">
        <v>1268</v>
      </c>
      <c r="CA141" t="str">
        <f>'Área de Revisión 6'!C28</f>
        <v>Las medidas de manejo formuladas señalan los respectivos Aspectos ambientales asociados.</v>
      </c>
      <c r="CB141" t="str">
        <f>'Área de Revisión 6'!AR28</f>
        <v>SI</v>
      </c>
      <c r="CC141" t="str">
        <f>'Área de Revisión 6'!AT28</f>
        <v>Información faltante</v>
      </c>
      <c r="CD141">
        <f>IF(OR(Tabla1[[#This Row],[RTA]]="SI",Tabla1[[#This Row],[RTA]]="N/A"),1,0)</f>
        <v>1</v>
      </c>
      <c r="CE141">
        <f>IF(Tabla1[[#This Row],[RTA]]="NO",1,0)</f>
        <v>0</v>
      </c>
    </row>
    <row r="142" spans="1:83" ht="90.95" customHeight="1" x14ac:dyDescent="0.25">
      <c r="A142" s="66"/>
      <c r="B142" s="65"/>
      <c r="C142" s="4"/>
      <c r="D142" s="163" t="str">
        <f t="shared" si="10"/>
        <v/>
      </c>
      <c r="E142" s="163"/>
      <c r="F142" s="166" t="str">
        <f t="shared" si="11"/>
        <v/>
      </c>
      <c r="G142" s="166"/>
      <c r="H142" s="166"/>
      <c r="I142" s="166"/>
      <c r="J142" s="166"/>
      <c r="K142" s="166" t="str">
        <f t="shared" si="7"/>
        <v/>
      </c>
      <c r="L142" s="166"/>
      <c r="M142" s="166"/>
      <c r="N142" s="166"/>
      <c r="O142" s="166"/>
      <c r="P142" s="166"/>
      <c r="Q142" s="166"/>
      <c r="R142" s="166"/>
      <c r="S142" s="166"/>
      <c r="T142" s="166"/>
      <c r="U142" s="166"/>
      <c r="V142" s="166"/>
      <c r="W142" s="166"/>
      <c r="X142" s="166"/>
      <c r="Y142" s="166"/>
      <c r="Z142" s="166"/>
      <c r="AA142" s="166"/>
      <c r="AB142" s="166"/>
      <c r="AC142" s="166"/>
      <c r="AD142" s="166"/>
      <c r="AE142" s="166"/>
      <c r="AF142" s="166"/>
      <c r="AG142" s="166"/>
      <c r="AH142" s="166"/>
      <c r="AI142" s="166"/>
      <c r="AJ142" s="166"/>
      <c r="AK142" s="166"/>
      <c r="AL142" s="166"/>
      <c r="AM142" s="166"/>
      <c r="AN142" s="166"/>
      <c r="AO142" s="166"/>
      <c r="AP142" s="166"/>
      <c r="AQ142" s="166"/>
      <c r="AR142" s="166"/>
      <c r="AS142" s="163" t="str">
        <f t="shared" si="8"/>
        <v/>
      </c>
      <c r="AT142" s="163"/>
      <c r="AU142" s="163"/>
      <c r="AV142" s="190" t="str">
        <f t="shared" si="9"/>
        <v/>
      </c>
      <c r="AW142" s="190"/>
      <c r="AX142" s="190"/>
      <c r="AY142" s="190"/>
      <c r="AZ142" s="190"/>
      <c r="BA142" s="190"/>
      <c r="BB142" s="190"/>
      <c r="BC142" s="190"/>
      <c r="BD142" s="190"/>
      <c r="BE142" s="190"/>
      <c r="BF142" s="190"/>
      <c r="BG142" s="190"/>
      <c r="BH142" s="5"/>
      <c r="BI142" s="66"/>
      <c r="BZ142" t="s">
        <v>1268</v>
      </c>
      <c r="CA142" t="str">
        <f>'Área de Revisión 6'!C31</f>
        <v>Las medidas de manejo formuladas señalan los respectivos componentes impactados.</v>
      </c>
      <c r="CB142" t="str">
        <f>'Área de Revisión 6'!AR31</f>
        <v>SI</v>
      </c>
      <c r="CC142" t="str">
        <f>'Área de Revisión 6'!AT31</f>
        <v>Información faltante</v>
      </c>
      <c r="CD142">
        <f>IF(OR(Tabla1[[#This Row],[RTA]]="SI",Tabla1[[#This Row],[RTA]]="N/A"),1,0)</f>
        <v>1</v>
      </c>
      <c r="CE142">
        <f>IF(Tabla1[[#This Row],[RTA]]="NO",1,0)</f>
        <v>0</v>
      </c>
    </row>
    <row r="143" spans="1:83" ht="90.95" customHeight="1" x14ac:dyDescent="0.25">
      <c r="A143" s="66"/>
      <c r="B143" s="65"/>
      <c r="C143" s="4"/>
      <c r="D143" s="164" t="str">
        <f t="shared" si="10"/>
        <v/>
      </c>
      <c r="E143" s="164"/>
      <c r="F143" s="165" t="str">
        <f t="shared" si="11"/>
        <v/>
      </c>
      <c r="G143" s="165"/>
      <c r="H143" s="165"/>
      <c r="I143" s="165"/>
      <c r="J143" s="165"/>
      <c r="K143" s="165" t="str">
        <f t="shared" si="7"/>
        <v/>
      </c>
      <c r="L143" s="165"/>
      <c r="M143" s="165"/>
      <c r="N143" s="165"/>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4" t="str">
        <f t="shared" si="8"/>
        <v/>
      </c>
      <c r="AT143" s="164"/>
      <c r="AU143" s="164"/>
      <c r="AV143" s="189" t="str">
        <f t="shared" si="9"/>
        <v/>
      </c>
      <c r="AW143" s="189"/>
      <c r="AX143" s="189"/>
      <c r="AY143" s="189"/>
      <c r="AZ143" s="189"/>
      <c r="BA143" s="189"/>
      <c r="BB143" s="189"/>
      <c r="BC143" s="189"/>
      <c r="BD143" s="189"/>
      <c r="BE143" s="189"/>
      <c r="BF143" s="189"/>
      <c r="BG143" s="189"/>
      <c r="BH143" s="5"/>
      <c r="BI143" s="66"/>
      <c r="BZ143" t="s">
        <v>1268</v>
      </c>
      <c r="CA143" t="str">
        <f>'Área de Revisión 6'!C34</f>
        <v>Cada impacto ambiental calificado como de importancia 'Alta' o 'muy Alta' tiene al menos una Medida de manejo formulada.</v>
      </c>
      <c r="CB143" t="str">
        <f>'Área de Revisión 6'!AR34</f>
        <v>SI</v>
      </c>
      <c r="CC143" t="str">
        <f>'Área de Revisión 6'!AT34</f>
        <v>Información faltante</v>
      </c>
      <c r="CD143">
        <f>IF(OR(Tabla1[[#This Row],[RTA]]="SI",Tabla1[[#This Row],[RTA]]="N/A"),1,0)</f>
        <v>1</v>
      </c>
      <c r="CE143">
        <f>IF(Tabla1[[#This Row],[RTA]]="NO",1,0)</f>
        <v>0</v>
      </c>
    </row>
    <row r="144" spans="1:83" ht="90.95" customHeight="1" x14ac:dyDescent="0.25">
      <c r="A144" s="66"/>
      <c r="B144" s="65"/>
      <c r="C144" s="4"/>
      <c r="D144" s="163" t="str">
        <f t="shared" si="10"/>
        <v/>
      </c>
      <c r="E144" s="163"/>
      <c r="F144" s="166" t="str">
        <f t="shared" si="11"/>
        <v/>
      </c>
      <c r="G144" s="166"/>
      <c r="H144" s="166"/>
      <c r="I144" s="166"/>
      <c r="J144" s="166"/>
      <c r="K144" s="166" t="str">
        <f t="shared" si="7"/>
        <v/>
      </c>
      <c r="L144" s="166"/>
      <c r="M144" s="166"/>
      <c r="N144" s="166"/>
      <c r="O144" s="166"/>
      <c r="P144" s="166"/>
      <c r="Q144" s="166"/>
      <c r="R144" s="166"/>
      <c r="S144" s="166"/>
      <c r="T144" s="166"/>
      <c r="U144" s="166"/>
      <c r="V144" s="166"/>
      <c r="W144" s="166"/>
      <c r="X144" s="166"/>
      <c r="Y144" s="166"/>
      <c r="Z144" s="166"/>
      <c r="AA144" s="166"/>
      <c r="AB144" s="166"/>
      <c r="AC144" s="166"/>
      <c r="AD144" s="166"/>
      <c r="AE144" s="166"/>
      <c r="AF144" s="166"/>
      <c r="AG144" s="166"/>
      <c r="AH144" s="166"/>
      <c r="AI144" s="166"/>
      <c r="AJ144" s="166"/>
      <c r="AK144" s="166"/>
      <c r="AL144" s="166"/>
      <c r="AM144" s="166"/>
      <c r="AN144" s="166"/>
      <c r="AO144" s="166"/>
      <c r="AP144" s="166"/>
      <c r="AQ144" s="166"/>
      <c r="AR144" s="166"/>
      <c r="AS144" s="163" t="str">
        <f t="shared" si="8"/>
        <v/>
      </c>
      <c r="AT144" s="163"/>
      <c r="AU144" s="163"/>
      <c r="AV144" s="190" t="str">
        <f t="shared" si="9"/>
        <v/>
      </c>
      <c r="AW144" s="190"/>
      <c r="AX144" s="190"/>
      <c r="AY144" s="190"/>
      <c r="AZ144" s="190"/>
      <c r="BA144" s="190"/>
      <c r="BB144" s="190"/>
      <c r="BC144" s="190"/>
      <c r="BD144" s="190"/>
      <c r="BE144" s="190"/>
      <c r="BF144" s="190"/>
      <c r="BG144" s="190"/>
      <c r="BH144" s="5"/>
      <c r="BI144" s="66"/>
      <c r="BZ144" t="s">
        <v>1268</v>
      </c>
      <c r="CA144" t="str">
        <f>'Área de Revisión 6'!C37</f>
        <v>Se establece la periodicidad de cada medida de manejo formulada.</v>
      </c>
      <c r="CB144" t="str">
        <f>'Área de Revisión 6'!AR37</f>
        <v>SI</v>
      </c>
      <c r="CC144" t="str">
        <f>'Área de Revisión 6'!AT37</f>
        <v>Información faltante</v>
      </c>
      <c r="CD144">
        <f>IF(OR(Tabla1[[#This Row],[RTA]]="SI",Tabla1[[#This Row],[RTA]]="N/A"),1,0)</f>
        <v>1</v>
      </c>
      <c r="CE144">
        <f>IF(Tabla1[[#This Row],[RTA]]="NO",1,0)</f>
        <v>0</v>
      </c>
    </row>
    <row r="145" spans="1:83" ht="90.95" customHeight="1" x14ac:dyDescent="0.25">
      <c r="A145" s="66"/>
      <c r="B145" s="65"/>
      <c r="C145" s="4"/>
      <c r="D145" s="164" t="str">
        <f t="shared" si="10"/>
        <v/>
      </c>
      <c r="E145" s="164"/>
      <c r="F145" s="165" t="str">
        <f t="shared" si="11"/>
        <v/>
      </c>
      <c r="G145" s="165"/>
      <c r="H145" s="165"/>
      <c r="I145" s="165"/>
      <c r="J145" s="165"/>
      <c r="K145" s="165" t="str">
        <f t="shared" si="7"/>
        <v/>
      </c>
      <c r="L145" s="165"/>
      <c r="M145" s="165"/>
      <c r="N145" s="165"/>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4" t="str">
        <f t="shared" si="8"/>
        <v/>
      </c>
      <c r="AT145" s="164"/>
      <c r="AU145" s="164"/>
      <c r="AV145" s="189" t="str">
        <f t="shared" si="9"/>
        <v/>
      </c>
      <c r="AW145" s="189"/>
      <c r="AX145" s="189"/>
      <c r="AY145" s="189"/>
      <c r="AZ145" s="189"/>
      <c r="BA145" s="189"/>
      <c r="BB145" s="189"/>
      <c r="BC145" s="189"/>
      <c r="BD145" s="189"/>
      <c r="BE145" s="189"/>
      <c r="BF145" s="189"/>
      <c r="BG145" s="189"/>
      <c r="BH145" s="5"/>
      <c r="BI145" s="66"/>
      <c r="BZ145" t="s">
        <v>1268</v>
      </c>
      <c r="CA145" t="str">
        <f>'Área de Revisión 6'!C40</f>
        <v>Se establece el método de verificación de cada medida de manejo formulada y se considera pertinente.</v>
      </c>
      <c r="CB145" t="str">
        <f>'Área de Revisión 6'!AR40</f>
        <v>SI</v>
      </c>
      <c r="CC145" t="str">
        <f>'Área de Revisión 6'!AT40</f>
        <v>Información faltante</v>
      </c>
      <c r="CD145">
        <f>IF(OR(Tabla1[[#This Row],[RTA]]="SI",Tabla1[[#This Row],[RTA]]="N/A"),1,0)</f>
        <v>1</v>
      </c>
      <c r="CE145">
        <f>IF(Tabla1[[#This Row],[RTA]]="NO",1,0)</f>
        <v>0</v>
      </c>
    </row>
    <row r="146" spans="1:83" ht="90.95" customHeight="1" x14ac:dyDescent="0.25">
      <c r="A146" s="66"/>
      <c r="B146" s="65"/>
      <c r="C146" s="4"/>
      <c r="D146" s="163" t="str">
        <f t="shared" si="10"/>
        <v/>
      </c>
      <c r="E146" s="163"/>
      <c r="F146" s="166" t="str">
        <f t="shared" si="11"/>
        <v/>
      </c>
      <c r="G146" s="166"/>
      <c r="H146" s="166"/>
      <c r="I146" s="166"/>
      <c r="J146" s="166"/>
      <c r="K146" s="166" t="str">
        <f t="shared" si="7"/>
        <v/>
      </c>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3" t="str">
        <f t="shared" si="8"/>
        <v/>
      </c>
      <c r="AT146" s="163"/>
      <c r="AU146" s="163"/>
      <c r="AV146" s="190" t="str">
        <f t="shared" si="9"/>
        <v/>
      </c>
      <c r="AW146" s="190"/>
      <c r="AX146" s="190"/>
      <c r="AY146" s="190"/>
      <c r="AZ146" s="190"/>
      <c r="BA146" s="190"/>
      <c r="BB146" s="190"/>
      <c r="BC146" s="190"/>
      <c r="BD146" s="190"/>
      <c r="BE146" s="190"/>
      <c r="BF146" s="190"/>
      <c r="BG146" s="190"/>
      <c r="BH146" s="5"/>
      <c r="BI146" s="66"/>
      <c r="BZ146" t="s">
        <v>1268</v>
      </c>
      <c r="CA146" t="str">
        <f>'Área de Revisión 6'!C43</f>
        <v>Las medidas de manejo formuladas se consideran suficientes por parte del evaluador, partiendo de criterios de proporcionalidad y objetividad.</v>
      </c>
      <c r="CB146" t="str">
        <f>'Área de Revisión 6'!AR43</f>
        <v>NO</v>
      </c>
      <c r="CC146" t="str">
        <f>'Área de Revisión 6'!AT43</f>
        <v>Información faltante</v>
      </c>
      <c r="CD146">
        <f>IF(OR(Tabla1[[#This Row],[RTA]]="SI",Tabla1[[#This Row],[RTA]]="N/A"),1,0)</f>
        <v>0</v>
      </c>
      <c r="CE146">
        <f>IF(Tabla1[[#This Row],[RTA]]="NO",1,0)</f>
        <v>1</v>
      </c>
    </row>
    <row r="147" spans="1:83" ht="90.95" customHeight="1" x14ac:dyDescent="0.25">
      <c r="A147" s="66"/>
      <c r="B147" s="65"/>
      <c r="C147" s="4"/>
      <c r="D147" s="164" t="str">
        <f t="shared" si="10"/>
        <v/>
      </c>
      <c r="E147" s="164"/>
      <c r="F147" s="165" t="str">
        <f t="shared" si="11"/>
        <v/>
      </c>
      <c r="G147" s="165"/>
      <c r="H147" s="165"/>
      <c r="I147" s="165"/>
      <c r="J147" s="165"/>
      <c r="K147" s="165" t="str">
        <f t="shared" si="7"/>
        <v/>
      </c>
      <c r="L147" s="165"/>
      <c r="M147" s="165"/>
      <c r="N147" s="165"/>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4" t="str">
        <f t="shared" si="8"/>
        <v/>
      </c>
      <c r="AT147" s="164"/>
      <c r="AU147" s="164"/>
      <c r="AV147" s="189" t="str">
        <f t="shared" si="9"/>
        <v/>
      </c>
      <c r="AW147" s="189"/>
      <c r="AX147" s="189"/>
      <c r="AY147" s="189"/>
      <c r="AZ147" s="189"/>
      <c r="BA147" s="189"/>
      <c r="BB147" s="189"/>
      <c r="BC147" s="189"/>
      <c r="BD147" s="189"/>
      <c r="BE147" s="189"/>
      <c r="BF147" s="189"/>
      <c r="BG147" s="189"/>
      <c r="BH147" s="5"/>
      <c r="BI147" s="66"/>
      <c r="BZ147" t="s">
        <v>1268</v>
      </c>
      <c r="CA147" t="str">
        <f>'Área de Revisión 6'!C46</f>
        <v>Se presenta un cronograma anual de implementación de las medidas de manejo ambiental, que señale en qué mes y semana se planea la implementación de cada una.</v>
      </c>
      <c r="CB147" t="str">
        <f>'Área de Revisión 6'!AR46</f>
        <v>NO</v>
      </c>
      <c r="CC147" t="str">
        <f>'Área de Revisión 6'!AT46</f>
        <v>Información faltante</v>
      </c>
      <c r="CD147">
        <f>IF(OR(Tabla1[[#This Row],[RTA]]="SI",Tabla1[[#This Row],[RTA]]="N/A"),1,0)</f>
        <v>0</v>
      </c>
      <c r="CE147">
        <f>IF(Tabla1[[#This Row],[RTA]]="NO",1,0)</f>
        <v>1</v>
      </c>
    </row>
    <row r="148" spans="1:83" ht="90.95" customHeight="1" x14ac:dyDescent="0.25">
      <c r="A148" s="66"/>
      <c r="B148" s="65"/>
      <c r="C148" s="4"/>
      <c r="D148" s="163" t="str">
        <f t="shared" si="10"/>
        <v/>
      </c>
      <c r="E148" s="163"/>
      <c r="F148" s="166" t="str">
        <f t="shared" si="11"/>
        <v/>
      </c>
      <c r="G148" s="166"/>
      <c r="H148" s="166"/>
      <c r="I148" s="166"/>
      <c r="J148" s="166"/>
      <c r="K148" s="166" t="str">
        <f t="shared" si="7"/>
        <v/>
      </c>
      <c r="L148" s="166"/>
      <c r="M148" s="166"/>
      <c r="N148" s="166"/>
      <c r="O148" s="166"/>
      <c r="P148" s="166"/>
      <c r="Q148" s="166"/>
      <c r="R148" s="166"/>
      <c r="S148" s="166"/>
      <c r="T148" s="166"/>
      <c r="U148" s="166"/>
      <c r="V148" s="166"/>
      <c r="W148" s="166"/>
      <c r="X148" s="166"/>
      <c r="Y148" s="166"/>
      <c r="Z148" s="166"/>
      <c r="AA148" s="166"/>
      <c r="AB148" s="166"/>
      <c r="AC148" s="166"/>
      <c r="AD148" s="166"/>
      <c r="AE148" s="166"/>
      <c r="AF148" s="166"/>
      <c r="AG148" s="166"/>
      <c r="AH148" s="166"/>
      <c r="AI148" s="166"/>
      <c r="AJ148" s="166"/>
      <c r="AK148" s="166"/>
      <c r="AL148" s="166"/>
      <c r="AM148" s="166"/>
      <c r="AN148" s="166"/>
      <c r="AO148" s="166"/>
      <c r="AP148" s="166"/>
      <c r="AQ148" s="166"/>
      <c r="AR148" s="166"/>
      <c r="AS148" s="163" t="str">
        <f t="shared" si="8"/>
        <v/>
      </c>
      <c r="AT148" s="163"/>
      <c r="AU148" s="163"/>
      <c r="AV148" s="190" t="str">
        <f t="shared" si="9"/>
        <v/>
      </c>
      <c r="AW148" s="190"/>
      <c r="AX148" s="190"/>
      <c r="AY148" s="190"/>
      <c r="AZ148" s="190"/>
      <c r="BA148" s="190"/>
      <c r="BB148" s="190"/>
      <c r="BC148" s="190"/>
      <c r="BD148" s="190"/>
      <c r="BE148" s="190"/>
      <c r="BF148" s="190"/>
      <c r="BG148" s="190"/>
      <c r="BH148" s="5"/>
      <c r="BI148" s="66"/>
      <c r="BZ148" t="s">
        <v>1269</v>
      </c>
      <c r="CA148" t="str">
        <f>'Área de Revisión 7'!C13</f>
        <v>Se incluye con precisión los frentes mineros objeto de cierre definitivo y cierre progresivo a desarrollar durante la vigencia del instrumento ambiental, los cuales deben estar cartografiados en el Plano 3.</v>
      </c>
      <c r="CB148" t="str">
        <f>'Área de Revisión 7'!AR13</f>
        <v>SI</v>
      </c>
      <c r="CC148" t="str">
        <f>'Área de Revisión 7'!AT13</f>
        <v>Información faltante</v>
      </c>
      <c r="CD148">
        <f>IF(OR(Tabla1[[#This Row],[RTA]]="SI",Tabla1[[#This Row],[RTA]]="N/A"),1,0)</f>
        <v>1</v>
      </c>
      <c r="CE148">
        <f>IF(Tabla1[[#This Row],[RTA]]="NO",1,0)</f>
        <v>0</v>
      </c>
    </row>
    <row r="149" spans="1:83" ht="90.95" customHeight="1" x14ac:dyDescent="0.25">
      <c r="A149" s="66"/>
      <c r="B149" s="65"/>
      <c r="C149" s="4"/>
      <c r="D149" s="164" t="str">
        <f t="shared" si="10"/>
        <v/>
      </c>
      <c r="E149" s="164"/>
      <c r="F149" s="165" t="str">
        <f t="shared" si="11"/>
        <v/>
      </c>
      <c r="G149" s="165"/>
      <c r="H149" s="165"/>
      <c r="I149" s="165"/>
      <c r="J149" s="165"/>
      <c r="K149" s="165" t="str">
        <f t="shared" si="7"/>
        <v/>
      </c>
      <c r="L149" s="165"/>
      <c r="M149" s="165"/>
      <c r="N149" s="165"/>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4" t="str">
        <f t="shared" si="8"/>
        <v/>
      </c>
      <c r="AT149" s="164"/>
      <c r="AU149" s="164"/>
      <c r="AV149" s="189" t="str">
        <f t="shared" si="9"/>
        <v/>
      </c>
      <c r="AW149" s="189"/>
      <c r="AX149" s="189"/>
      <c r="AY149" s="189"/>
      <c r="AZ149" s="189"/>
      <c r="BA149" s="189"/>
      <c r="BB149" s="189"/>
      <c r="BC149" s="189"/>
      <c r="BD149" s="189"/>
      <c r="BE149" s="189"/>
      <c r="BF149" s="189"/>
      <c r="BG149" s="189"/>
      <c r="BH149" s="5"/>
      <c r="BI149" s="66"/>
      <c r="BZ149" t="s">
        <v>1269</v>
      </c>
      <c r="CA149" t="str">
        <f>'Área de Revisión 7'!C16</f>
        <v>Se incluye el área de botaderos de estériles, patios de acopio, patios de maniobra y demas áreas locativas generadas durante el desarrollo de la actividad minera. Estas áreas locativas se observan claramente cartografiadas en el plano 3.</v>
      </c>
      <c r="CB149" t="str">
        <f>'Área de Revisión 7'!AR16</f>
        <v>SI</v>
      </c>
      <c r="CC149" t="str">
        <f>'Área de Revisión 7'!AT16</f>
        <v>Información faltante</v>
      </c>
      <c r="CD149">
        <f>IF(OR(Tabla1[[#This Row],[RTA]]="SI",Tabla1[[#This Row],[RTA]]="N/A"),1,0)</f>
        <v>1</v>
      </c>
      <c r="CE149">
        <f>IF(Tabla1[[#This Row],[RTA]]="NO",1,0)</f>
        <v>0</v>
      </c>
    </row>
    <row r="150" spans="1:83" ht="90.95" customHeight="1" x14ac:dyDescent="0.25">
      <c r="A150" s="66"/>
      <c r="B150" s="65"/>
      <c r="C150" s="4"/>
      <c r="D150" s="163" t="str">
        <f t="shared" si="10"/>
        <v/>
      </c>
      <c r="E150" s="163"/>
      <c r="F150" s="166" t="str">
        <f t="shared" si="11"/>
        <v/>
      </c>
      <c r="G150" s="166"/>
      <c r="H150" s="166"/>
      <c r="I150" s="166"/>
      <c r="J150" s="166"/>
      <c r="K150" s="166" t="str">
        <f t="shared" si="7"/>
        <v/>
      </c>
      <c r="L150" s="166"/>
      <c r="M150" s="166"/>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c r="AL150" s="166"/>
      <c r="AM150" s="166"/>
      <c r="AN150" s="166"/>
      <c r="AO150" s="166"/>
      <c r="AP150" s="166"/>
      <c r="AQ150" s="166"/>
      <c r="AR150" s="166"/>
      <c r="AS150" s="163" t="str">
        <f t="shared" si="8"/>
        <v/>
      </c>
      <c r="AT150" s="163"/>
      <c r="AU150" s="163"/>
      <c r="AV150" s="190" t="str">
        <f t="shared" si="9"/>
        <v/>
      </c>
      <c r="AW150" s="190"/>
      <c r="AX150" s="190"/>
      <c r="AY150" s="190"/>
      <c r="AZ150" s="190"/>
      <c r="BA150" s="190"/>
      <c r="BB150" s="190"/>
      <c r="BC150" s="190"/>
      <c r="BD150" s="190"/>
      <c r="BE150" s="190"/>
      <c r="BF150" s="190"/>
      <c r="BG150" s="190"/>
      <c r="BH150" s="5"/>
      <c r="BI150" s="66"/>
      <c r="BZ150" t="s">
        <v>1269</v>
      </c>
      <c r="CA150" t="str">
        <f>'Área de Revisión 7'!C21</f>
        <v xml:space="preserve">Presenta un plan o estrategia de información a comunidades y autoridades locales y regionales respecto actividades de desmantelamiento y recuperación de áreas intervenidas y sus usos posmineria. </v>
      </c>
      <c r="CB150" t="str">
        <f>'Área de Revisión 7'!AR21</f>
        <v>SI</v>
      </c>
      <c r="CC150" t="str">
        <f>'Área de Revisión 7'!AT21</f>
        <v>Información faltante</v>
      </c>
      <c r="CD150">
        <f>IF(OR(Tabla1[[#This Row],[RTA]]="SI",Tabla1[[#This Row],[RTA]]="N/A"),1,0)</f>
        <v>1</v>
      </c>
      <c r="CE150">
        <f>IF(Tabla1[[#This Row],[RTA]]="NO",1,0)</f>
        <v>0</v>
      </c>
    </row>
    <row r="151" spans="1:83" ht="90.95" customHeight="1" x14ac:dyDescent="0.25">
      <c r="A151" s="66"/>
      <c r="B151" s="65"/>
      <c r="C151" s="4"/>
      <c r="D151" s="164" t="str">
        <f t="shared" si="10"/>
        <v/>
      </c>
      <c r="E151" s="164"/>
      <c r="F151" s="165" t="str">
        <f t="shared" si="11"/>
        <v/>
      </c>
      <c r="G151" s="165"/>
      <c r="H151" s="165"/>
      <c r="I151" s="165"/>
      <c r="J151" s="165"/>
      <c r="K151" s="165" t="str">
        <f t="shared" si="7"/>
        <v/>
      </c>
      <c r="L151" s="165"/>
      <c r="M151" s="165"/>
      <c r="N151" s="165"/>
      <c r="O151" s="165"/>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4" t="str">
        <f t="shared" si="8"/>
        <v/>
      </c>
      <c r="AT151" s="164"/>
      <c r="AU151" s="164"/>
      <c r="AV151" s="189" t="str">
        <f t="shared" si="9"/>
        <v/>
      </c>
      <c r="AW151" s="189"/>
      <c r="AX151" s="189"/>
      <c r="AY151" s="189"/>
      <c r="AZ151" s="189"/>
      <c r="BA151" s="189"/>
      <c r="BB151" s="189"/>
      <c r="BC151" s="189"/>
      <c r="BD151" s="189"/>
      <c r="BE151" s="189"/>
      <c r="BF151" s="189"/>
      <c r="BG151" s="189"/>
      <c r="BH151" s="5"/>
      <c r="BI151" s="66"/>
      <c r="BZ151" t="s">
        <v>1269</v>
      </c>
      <c r="CA151" t="str">
        <f>'Área de Revisión 7'!C24</f>
        <v>El plan o estrategia identifica y describe claramente las comunidades y entidades involucradas durante el desarrollo de las actividades extractivas que ahora pasan a la etapa de cierre y abandono.</v>
      </c>
      <c r="CB151" t="str">
        <f>'Área de Revisión 7'!AR24</f>
        <v>SI</v>
      </c>
      <c r="CC151" t="str">
        <f>'Área de Revisión 7'!AT24</f>
        <v>Información faltante</v>
      </c>
      <c r="CD151">
        <f>IF(OR(Tabla1[[#This Row],[RTA]]="SI",Tabla1[[#This Row],[RTA]]="N/A"),1,0)</f>
        <v>1</v>
      </c>
      <c r="CE151">
        <f>IF(Tabla1[[#This Row],[RTA]]="NO",1,0)</f>
        <v>0</v>
      </c>
    </row>
    <row r="152" spans="1:83" ht="90.95" customHeight="1" x14ac:dyDescent="0.25">
      <c r="A152" s="66"/>
      <c r="B152" s="65"/>
      <c r="C152" s="4"/>
      <c r="D152" s="163" t="str">
        <f t="shared" si="10"/>
        <v/>
      </c>
      <c r="E152" s="163"/>
      <c r="F152" s="166" t="str">
        <f t="shared" si="11"/>
        <v/>
      </c>
      <c r="G152" s="166"/>
      <c r="H152" s="166"/>
      <c r="I152" s="166"/>
      <c r="J152" s="166"/>
      <c r="K152" s="166" t="str">
        <f t="shared" si="7"/>
        <v/>
      </c>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c r="AL152" s="166"/>
      <c r="AM152" s="166"/>
      <c r="AN152" s="166"/>
      <c r="AO152" s="166"/>
      <c r="AP152" s="166"/>
      <c r="AQ152" s="166"/>
      <c r="AR152" s="166"/>
      <c r="AS152" s="163" t="str">
        <f t="shared" si="8"/>
        <v/>
      </c>
      <c r="AT152" s="163"/>
      <c r="AU152" s="163"/>
      <c r="AV152" s="190" t="str">
        <f t="shared" si="9"/>
        <v/>
      </c>
      <c r="AW152" s="190"/>
      <c r="AX152" s="190"/>
      <c r="AY152" s="190"/>
      <c r="AZ152" s="190"/>
      <c r="BA152" s="190"/>
      <c r="BB152" s="190"/>
      <c r="BC152" s="190"/>
      <c r="BD152" s="190"/>
      <c r="BE152" s="190"/>
      <c r="BF152" s="190"/>
      <c r="BG152" s="190"/>
      <c r="BH152" s="5"/>
      <c r="BI152" s="66"/>
      <c r="BZ152" t="s">
        <v>1269</v>
      </c>
      <c r="CA152" t="str">
        <f>'Área de Revisión 7'!C27</f>
        <v>El Plan de Cierre Desmantelamiento y usos posminería contempla y describe las actividades, obras y trabajos requeridos para garantizar la estabilidad fisica de las zonas proyectadas para los cierres. Las actividades aquí mencionadas deberán detallar las medidas requeridas para gantarizar una estabilidad fisica duradera del entorno, por lo que las mismas deberan encaminarse a la rehabilitación de los impactos identificados sobre el medio abiotico.</v>
      </c>
      <c r="CB152" t="str">
        <f>'Área de Revisión 7'!AR27</f>
        <v>SI</v>
      </c>
      <c r="CC152" t="str">
        <f>'Área de Revisión 7'!AT27</f>
        <v>Información faltante</v>
      </c>
      <c r="CD152">
        <f>IF(OR(Tabla1[[#This Row],[RTA]]="SI",Tabla1[[#This Row],[RTA]]="N/A"),1,0)</f>
        <v>1</v>
      </c>
      <c r="CE152">
        <f>IF(Tabla1[[#This Row],[RTA]]="NO",1,0)</f>
        <v>0</v>
      </c>
    </row>
    <row r="153" spans="1:83" ht="90.95" customHeight="1" x14ac:dyDescent="0.25">
      <c r="A153" s="66"/>
      <c r="B153" s="65"/>
      <c r="C153" s="4"/>
      <c r="D153" s="164" t="str">
        <f t="shared" si="10"/>
        <v/>
      </c>
      <c r="E153" s="164"/>
      <c r="F153" s="165" t="str">
        <f t="shared" si="11"/>
        <v/>
      </c>
      <c r="G153" s="165"/>
      <c r="H153" s="165"/>
      <c r="I153" s="165"/>
      <c r="J153" s="165"/>
      <c r="K153" s="165" t="str">
        <f t="shared" si="7"/>
        <v/>
      </c>
      <c r="L153" s="165"/>
      <c r="M153" s="165"/>
      <c r="N153" s="165"/>
      <c r="O153" s="165"/>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4" t="str">
        <f t="shared" si="8"/>
        <v/>
      </c>
      <c r="AT153" s="164"/>
      <c r="AU153" s="164"/>
      <c r="AV153" s="189" t="str">
        <f t="shared" si="9"/>
        <v/>
      </c>
      <c r="AW153" s="189"/>
      <c r="AX153" s="189"/>
      <c r="AY153" s="189"/>
      <c r="AZ153" s="189"/>
      <c r="BA153" s="189"/>
      <c r="BB153" s="189"/>
      <c r="BC153" s="189"/>
      <c r="BD153" s="189"/>
      <c r="BE153" s="189"/>
      <c r="BF153" s="189"/>
      <c r="BG153" s="189"/>
      <c r="BH153" s="5"/>
      <c r="BI153" s="66"/>
      <c r="BZ153" t="s">
        <v>1269</v>
      </c>
      <c r="CA153" t="str">
        <f>'Área de Revisión 7'!C32</f>
        <v>Se presenta una cuantificación y categorización de la infraestructura y equipos proyectados en la fase de desmantelamiento y retiro. Igualmente, se describen las medidas de mitigación para el manejo de los residuos producto del desmantelamiento y retiro.</v>
      </c>
      <c r="CB153" t="str">
        <f>'Área de Revisión 7'!AR32</f>
        <v>SI</v>
      </c>
      <c r="CC153" t="str">
        <f>'Área de Revisión 7'!AT32</f>
        <v>Información faltante</v>
      </c>
      <c r="CD153">
        <f>IF(OR(Tabla1[[#This Row],[RTA]]="SI",Tabla1[[#This Row],[RTA]]="N/A"),1,0)</f>
        <v>1</v>
      </c>
      <c r="CE153">
        <f>IF(Tabla1[[#This Row],[RTA]]="NO",1,0)</f>
        <v>0</v>
      </c>
    </row>
    <row r="154" spans="1:83" ht="90.95" customHeight="1" x14ac:dyDescent="0.25">
      <c r="A154" s="66"/>
      <c r="B154" s="65"/>
      <c r="C154" s="4"/>
      <c r="D154" s="163" t="str">
        <f t="shared" si="10"/>
        <v/>
      </c>
      <c r="E154" s="163"/>
      <c r="F154" s="166" t="str">
        <f t="shared" si="11"/>
        <v/>
      </c>
      <c r="G154" s="166"/>
      <c r="H154" s="166"/>
      <c r="I154" s="166"/>
      <c r="J154" s="166"/>
      <c r="K154" s="166" t="str">
        <f t="shared" si="7"/>
        <v/>
      </c>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c r="AG154" s="166"/>
      <c r="AH154" s="166"/>
      <c r="AI154" s="166"/>
      <c r="AJ154" s="166"/>
      <c r="AK154" s="166"/>
      <c r="AL154" s="166"/>
      <c r="AM154" s="166"/>
      <c r="AN154" s="166"/>
      <c r="AO154" s="166"/>
      <c r="AP154" s="166"/>
      <c r="AQ154" s="166"/>
      <c r="AR154" s="166"/>
      <c r="AS154" s="163" t="str">
        <f t="shared" si="8"/>
        <v/>
      </c>
      <c r="AT154" s="163"/>
      <c r="AU154" s="163"/>
      <c r="AV154" s="190" t="str">
        <f t="shared" si="9"/>
        <v/>
      </c>
      <c r="AW154" s="190"/>
      <c r="AX154" s="190"/>
      <c r="AY154" s="190"/>
      <c r="AZ154" s="190"/>
      <c r="BA154" s="190"/>
      <c r="BB154" s="190"/>
      <c r="BC154" s="190"/>
      <c r="BD154" s="190"/>
      <c r="BE154" s="190"/>
      <c r="BF154" s="190"/>
      <c r="BG154" s="190"/>
      <c r="BH154" s="5"/>
      <c r="BI154" s="66"/>
      <c r="BZ154" t="s">
        <v>1269</v>
      </c>
      <c r="CA154" t="str">
        <f>'Área de Revisión 7'!C35</f>
        <v>Incluye y describe las acciones tendientes a una rehabilitación ecológica del área de afectación generada por la actividad minera en proceso de formalización y que se ha proyectado en etapa de cierre y abandono.</v>
      </c>
      <c r="CB154" t="str">
        <f>'Área de Revisión 7'!AR35</f>
        <v>SI</v>
      </c>
      <c r="CC154" t="str">
        <f>'Área de Revisión 7'!AT35</f>
        <v>Información faltante</v>
      </c>
      <c r="CD154">
        <f>IF(OR(Tabla1[[#This Row],[RTA]]="SI",Tabla1[[#This Row],[RTA]]="N/A"),1,0)</f>
        <v>1</v>
      </c>
      <c r="CE154">
        <f>IF(Tabla1[[#This Row],[RTA]]="NO",1,0)</f>
        <v>0</v>
      </c>
    </row>
    <row r="155" spans="1:83" ht="90.95" customHeight="1" x14ac:dyDescent="0.25">
      <c r="A155" s="66"/>
      <c r="B155" s="65"/>
      <c r="C155" s="4"/>
      <c r="D155" s="164" t="str">
        <f t="shared" si="10"/>
        <v/>
      </c>
      <c r="E155" s="164"/>
      <c r="F155" s="165" t="str">
        <f t="shared" si="11"/>
        <v/>
      </c>
      <c r="G155" s="165"/>
      <c r="H155" s="165"/>
      <c r="I155" s="165"/>
      <c r="J155" s="165"/>
      <c r="K155" s="165" t="str">
        <f t="shared" si="7"/>
        <v/>
      </c>
      <c r="L155" s="165"/>
      <c r="M155" s="165"/>
      <c r="N155" s="165"/>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4" t="str">
        <f t="shared" si="8"/>
        <v/>
      </c>
      <c r="AT155" s="164"/>
      <c r="AU155" s="164"/>
      <c r="AV155" s="189" t="str">
        <f t="shared" si="9"/>
        <v/>
      </c>
      <c r="AW155" s="189"/>
      <c r="AX155" s="189"/>
      <c r="AY155" s="189"/>
      <c r="AZ155" s="189"/>
      <c r="BA155" s="189"/>
      <c r="BB155" s="189"/>
      <c r="BC155" s="189"/>
      <c r="BD155" s="189"/>
      <c r="BE155" s="189"/>
      <c r="BF155" s="189"/>
      <c r="BG155" s="189"/>
      <c r="BH155" s="5"/>
      <c r="BI155" s="66"/>
      <c r="BZ155" t="s">
        <v>1269</v>
      </c>
      <c r="CA155" t="str">
        <f>'Área de Revisión 7'!C38</f>
        <v xml:space="preserve">Presenta un propuesta detallada de diseño paisajistico, detallando las medidas correctivas encaminadas a la reducción del impacto visual y la incorporación del área al entorno por medio de la implantación de siembras tecnicas con especies nativas. </v>
      </c>
      <c r="CB155" t="str">
        <f>'Área de Revisión 7'!AR38</f>
        <v>SI</v>
      </c>
      <c r="CC155" t="str">
        <f>'Área de Revisión 7'!AT38</f>
        <v>Información faltante</v>
      </c>
      <c r="CD155">
        <f>IF(OR(Tabla1[[#This Row],[RTA]]="SI",Tabla1[[#This Row],[RTA]]="N/A"),1,0)</f>
        <v>1</v>
      </c>
      <c r="CE155">
        <f>IF(Tabla1[[#This Row],[RTA]]="NO",1,0)</f>
        <v>0</v>
      </c>
    </row>
    <row r="156" spans="1:83" ht="90.95" customHeight="1" x14ac:dyDescent="0.25">
      <c r="A156" s="66"/>
      <c r="B156" s="65"/>
      <c r="C156" s="4"/>
      <c r="D156" s="163" t="str">
        <f t="shared" si="10"/>
        <v/>
      </c>
      <c r="E156" s="163"/>
      <c r="F156" s="166" t="str">
        <f t="shared" si="11"/>
        <v/>
      </c>
      <c r="G156" s="166"/>
      <c r="H156" s="166"/>
      <c r="I156" s="166"/>
      <c r="J156" s="166"/>
      <c r="K156" s="166" t="str">
        <f t="shared" si="7"/>
        <v/>
      </c>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Q156" s="166"/>
      <c r="AR156" s="166"/>
      <c r="AS156" s="163" t="str">
        <f t="shared" si="8"/>
        <v/>
      </c>
      <c r="AT156" s="163"/>
      <c r="AU156" s="163"/>
      <c r="AV156" s="190" t="str">
        <f t="shared" si="9"/>
        <v/>
      </c>
      <c r="AW156" s="190"/>
      <c r="AX156" s="190"/>
      <c r="AY156" s="190"/>
      <c r="AZ156" s="190"/>
      <c r="BA156" s="190"/>
      <c r="BB156" s="190"/>
      <c r="BC156" s="190"/>
      <c r="BD156" s="190"/>
      <c r="BE156" s="190"/>
      <c r="BF156" s="190"/>
      <c r="BG156" s="190"/>
      <c r="BH156" s="5"/>
      <c r="BI156" s="66"/>
      <c r="BZ156" t="s">
        <v>1269</v>
      </c>
      <c r="CA156" t="str">
        <f>'Área de Revisión 7'!C41</f>
        <v>Incluye los diseños de los sistemas de tratamiento de ARD y ARnD que serán implementados durante la etapa de cierre, abandono y desmantelamiento de las zonas proyectadas en esta etapa. Presenta un plan de mantenimiento y monitoreo de los sistemas a implementar para el manejo y tratamiento de las ARD y ARnD.</v>
      </c>
      <c r="CB156" t="str">
        <f>'Área de Revisión 7'!AR41</f>
        <v>SI</v>
      </c>
      <c r="CC156" t="str">
        <f>'Área de Revisión 7'!AT41</f>
        <v>Información faltante</v>
      </c>
      <c r="CD156">
        <f>IF(OR(Tabla1[[#This Row],[RTA]]="SI",Tabla1[[#This Row],[RTA]]="N/A"),1,0)</f>
        <v>1</v>
      </c>
      <c r="CE156">
        <f>IF(Tabla1[[#This Row],[RTA]]="NO",1,0)</f>
        <v>0</v>
      </c>
    </row>
    <row r="157" spans="1:83" ht="90.95" customHeight="1" x14ac:dyDescent="0.25">
      <c r="A157" s="66"/>
      <c r="B157" s="65"/>
      <c r="C157" s="4"/>
      <c r="D157" s="164" t="str">
        <f t="shared" si="10"/>
        <v/>
      </c>
      <c r="E157" s="164"/>
      <c r="F157" s="165" t="str">
        <f t="shared" si="11"/>
        <v/>
      </c>
      <c r="G157" s="165"/>
      <c r="H157" s="165"/>
      <c r="I157" s="165"/>
      <c r="J157" s="165"/>
      <c r="K157" s="165" t="str">
        <f t="shared" si="7"/>
        <v/>
      </c>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4" t="str">
        <f t="shared" si="8"/>
        <v/>
      </c>
      <c r="AT157" s="164"/>
      <c r="AU157" s="164"/>
      <c r="AV157" s="189" t="str">
        <f t="shared" si="9"/>
        <v/>
      </c>
      <c r="AW157" s="189"/>
      <c r="AX157" s="189"/>
      <c r="AY157" s="189"/>
      <c r="AZ157" s="189"/>
      <c r="BA157" s="189"/>
      <c r="BB157" s="189"/>
      <c r="BC157" s="189"/>
      <c r="BD157" s="189"/>
      <c r="BE157" s="189"/>
      <c r="BF157" s="189"/>
      <c r="BG157" s="189"/>
      <c r="BH157" s="5"/>
      <c r="BI157" s="66"/>
      <c r="BZ157" t="s">
        <v>1269</v>
      </c>
      <c r="CA157" t="str">
        <f>'Área de Revisión 7'!C45</f>
        <v>Presenta un plan de monitoreo que contempla las medidas de mantenimiento y seguimiento a las actividades de plan de cierre, abandono y desmantelamiento implementadas en las áreas proyectadas para tal fin.</v>
      </c>
      <c r="CB157" t="str">
        <f>'Área de Revisión 7'!AR45</f>
        <v>SI</v>
      </c>
      <c r="CC157" t="str">
        <f>'Área de Revisión 7'!AT45</f>
        <v>Información faltante</v>
      </c>
      <c r="CD157">
        <f>IF(OR(Tabla1[[#This Row],[RTA]]="SI",Tabla1[[#This Row],[RTA]]="N/A"),1,0)</f>
        <v>1</v>
      </c>
      <c r="CE157">
        <f>IF(Tabla1[[#This Row],[RTA]]="NO",1,0)</f>
        <v>0</v>
      </c>
    </row>
    <row r="158" spans="1:83" ht="90.95" customHeight="1" x14ac:dyDescent="0.25">
      <c r="A158" s="66"/>
      <c r="B158" s="65"/>
      <c r="C158" s="4"/>
      <c r="D158" s="163" t="str">
        <f t="shared" si="10"/>
        <v/>
      </c>
      <c r="E158" s="163"/>
      <c r="F158" s="166" t="str">
        <f t="shared" si="11"/>
        <v/>
      </c>
      <c r="G158" s="166"/>
      <c r="H158" s="166"/>
      <c r="I158" s="166"/>
      <c r="J158" s="166"/>
      <c r="K158" s="166" t="str">
        <f t="shared" si="7"/>
        <v/>
      </c>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Q158" s="166"/>
      <c r="AR158" s="166"/>
      <c r="AS158" s="163" t="str">
        <f t="shared" si="8"/>
        <v/>
      </c>
      <c r="AT158" s="163"/>
      <c r="AU158" s="163"/>
      <c r="AV158" s="190" t="str">
        <f t="shared" si="9"/>
        <v/>
      </c>
      <c r="AW158" s="190"/>
      <c r="AX158" s="190"/>
      <c r="AY158" s="190"/>
      <c r="AZ158" s="190"/>
      <c r="BA158" s="190"/>
      <c r="BB158" s="190"/>
      <c r="BC158" s="190"/>
      <c r="BD158" s="190"/>
      <c r="BE158" s="190"/>
      <c r="BF158" s="190"/>
      <c r="BG158" s="190"/>
      <c r="BH158" s="5"/>
      <c r="BI158" s="66"/>
      <c r="BZ158" t="s">
        <v>1269</v>
      </c>
      <c r="CA158" t="str">
        <f>'Área de Revisión 7'!C48</f>
        <v>Presenta un cronograma de actividades correspondientes al plan de cierre, abandono y desmantelamiento.</v>
      </c>
      <c r="CB158" t="str">
        <f>'Área de Revisión 7'!AR48</f>
        <v>SI</v>
      </c>
      <c r="CC158" t="str">
        <f>'Área de Revisión 7'!AT48</f>
        <v>Información faltante</v>
      </c>
      <c r="CD158">
        <f>IF(OR(Tabla1[[#This Row],[RTA]]="SI",Tabla1[[#This Row],[RTA]]="N/A"),1,0)</f>
        <v>1</v>
      </c>
      <c r="CE158">
        <f>IF(Tabla1[[#This Row],[RTA]]="NO",1,0)</f>
        <v>0</v>
      </c>
    </row>
    <row r="159" spans="1:83" ht="90.95" customHeight="1" x14ac:dyDescent="0.25">
      <c r="A159" s="66"/>
      <c r="B159" s="65"/>
      <c r="C159" s="4"/>
      <c r="D159" s="164" t="str">
        <f t="shared" si="10"/>
        <v/>
      </c>
      <c r="E159" s="164"/>
      <c r="F159" s="165" t="str">
        <f t="shared" ref="F159" si="12">IF(CJ152="","",CJ152)</f>
        <v/>
      </c>
      <c r="G159" s="165"/>
      <c r="H159" s="165"/>
      <c r="I159" s="165"/>
      <c r="J159" s="165"/>
      <c r="K159" s="165" t="str">
        <f t="shared" si="7"/>
        <v/>
      </c>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4" t="str">
        <f t="shared" si="8"/>
        <v/>
      </c>
      <c r="AT159" s="164"/>
      <c r="AU159" s="164"/>
      <c r="AV159" s="189" t="str">
        <f t="shared" si="9"/>
        <v/>
      </c>
      <c r="AW159" s="189"/>
      <c r="AX159" s="189"/>
      <c r="AY159" s="189"/>
      <c r="AZ159" s="189"/>
      <c r="BA159" s="189"/>
      <c r="BB159" s="189"/>
      <c r="BC159" s="189"/>
      <c r="BD159" s="189"/>
      <c r="BE159" s="189"/>
      <c r="BF159" s="189"/>
      <c r="BG159" s="189"/>
      <c r="BH159" s="5"/>
      <c r="BI159" s="66"/>
      <c r="BZ159" t="s">
        <v>1269</v>
      </c>
      <c r="CA159" t="str">
        <f>'Área de Revisión 7'!C53</f>
        <v>El Plano 9. Propuesta de diseño paisajístico contiene las capas e información indicadas en los TdR y la escala utilizada permite la identificación de la información solicitada.</v>
      </c>
      <c r="CB159" t="str">
        <f>'Área de Revisión 7'!AR53</f>
        <v>NO</v>
      </c>
      <c r="CC159" t="str">
        <f>'Área de Revisión 7'!AT53</f>
        <v>Información faltante</v>
      </c>
      <c r="CD159">
        <f>IF(OR(Tabla1[[#This Row],[RTA]]="SI",Tabla1[[#This Row],[RTA]]="N/A"),1,0)</f>
        <v>0</v>
      </c>
      <c r="CE159">
        <f>IF(Tabla1[[#This Row],[RTA]]="NO",1,0)</f>
        <v>1</v>
      </c>
    </row>
    <row r="160" spans="1:83" x14ac:dyDescent="0.25">
      <c r="A160" s="66"/>
      <c r="B160" s="65"/>
      <c r="C160" s="6"/>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8"/>
      <c r="BI160" s="66"/>
    </row>
    <row r="161" spans="1:61" x14ac:dyDescent="0.25">
      <c r="A161" s="66"/>
      <c r="B161" s="69"/>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1"/>
    </row>
  </sheetData>
  <mergeCells count="669">
    <mergeCell ref="Q3:AU3"/>
    <mergeCell ref="Q4:AU4"/>
    <mergeCell ref="AV156:BG156"/>
    <mergeCell ref="AV157:BG157"/>
    <mergeCell ref="AV158:BG158"/>
    <mergeCell ref="AV159:BG159"/>
    <mergeCell ref="K30:AR30"/>
    <mergeCell ref="AV151:BG151"/>
    <mergeCell ref="AV152:BG152"/>
    <mergeCell ref="AV153:BG153"/>
    <mergeCell ref="AV154:BG154"/>
    <mergeCell ref="AV155:BG155"/>
    <mergeCell ref="AV146:BG146"/>
    <mergeCell ref="AV147:BG147"/>
    <mergeCell ref="AV148:BG148"/>
    <mergeCell ref="AV149:BG149"/>
    <mergeCell ref="AV150:BG150"/>
    <mergeCell ref="AV141:BG141"/>
    <mergeCell ref="AV142:BG142"/>
    <mergeCell ref="AV143:BG143"/>
    <mergeCell ref="AV144:BG144"/>
    <mergeCell ref="AV145:BG145"/>
    <mergeCell ref="AV136:BG136"/>
    <mergeCell ref="AV137:BG137"/>
    <mergeCell ref="AV138:BG138"/>
    <mergeCell ref="AV139:BG139"/>
    <mergeCell ref="AV140:BG140"/>
    <mergeCell ref="AV131:BG131"/>
    <mergeCell ref="AV132:BG132"/>
    <mergeCell ref="AV133:BG133"/>
    <mergeCell ref="AV134:BG134"/>
    <mergeCell ref="AV135:BG135"/>
    <mergeCell ref="AV126:BG126"/>
    <mergeCell ref="AV127:BG127"/>
    <mergeCell ref="AV128:BG128"/>
    <mergeCell ref="AV129:BG129"/>
    <mergeCell ref="AV130:BG130"/>
    <mergeCell ref="AV121:BG121"/>
    <mergeCell ref="AV122:BG122"/>
    <mergeCell ref="AV123:BG123"/>
    <mergeCell ref="AV124:BG124"/>
    <mergeCell ref="AV125:BG125"/>
    <mergeCell ref="AV116:BG116"/>
    <mergeCell ref="AV117:BG117"/>
    <mergeCell ref="AV118:BG118"/>
    <mergeCell ref="AV119:BG119"/>
    <mergeCell ref="AV120:BG120"/>
    <mergeCell ref="AV111:BG111"/>
    <mergeCell ref="AV112:BG112"/>
    <mergeCell ref="AV113:BG113"/>
    <mergeCell ref="AV114:BG114"/>
    <mergeCell ref="AV115:BG115"/>
    <mergeCell ref="AV106:BG106"/>
    <mergeCell ref="AV107:BG107"/>
    <mergeCell ref="AV108:BG108"/>
    <mergeCell ref="AV109:BG109"/>
    <mergeCell ref="AV110:BG110"/>
    <mergeCell ref="AV101:BG101"/>
    <mergeCell ref="AV102:BG102"/>
    <mergeCell ref="AV103:BG103"/>
    <mergeCell ref="AV104:BG104"/>
    <mergeCell ref="AV105:BG105"/>
    <mergeCell ref="AV96:BG96"/>
    <mergeCell ref="AV97:BG97"/>
    <mergeCell ref="AV98:BG98"/>
    <mergeCell ref="AV99:BG99"/>
    <mergeCell ref="AV100:BG100"/>
    <mergeCell ref="AV91:BG91"/>
    <mergeCell ref="AV92:BG92"/>
    <mergeCell ref="AV93:BG93"/>
    <mergeCell ref="AV94:BG94"/>
    <mergeCell ref="AV95:BG95"/>
    <mergeCell ref="AV86:BG86"/>
    <mergeCell ref="AV87:BG87"/>
    <mergeCell ref="AV88:BG88"/>
    <mergeCell ref="AV89:BG89"/>
    <mergeCell ref="AV90:BG90"/>
    <mergeCell ref="AS159:AU159"/>
    <mergeCell ref="AV71:BG71"/>
    <mergeCell ref="AV72:BG72"/>
    <mergeCell ref="AV73:BG73"/>
    <mergeCell ref="AV74:BG74"/>
    <mergeCell ref="AV75:BG75"/>
    <mergeCell ref="AV76:BG76"/>
    <mergeCell ref="AV77:BG77"/>
    <mergeCell ref="AV78:BG78"/>
    <mergeCell ref="AV79:BG79"/>
    <mergeCell ref="AV80:BG80"/>
    <mergeCell ref="AV81:BG81"/>
    <mergeCell ref="AV82:BG82"/>
    <mergeCell ref="AV83:BG83"/>
    <mergeCell ref="AV84:BG84"/>
    <mergeCell ref="AV85:BG85"/>
    <mergeCell ref="AS154:AU154"/>
    <mergeCell ref="AS155:AU155"/>
    <mergeCell ref="AS156:AU156"/>
    <mergeCell ref="AS157:AU157"/>
    <mergeCell ref="AS158:AU158"/>
    <mergeCell ref="AS149:AU149"/>
    <mergeCell ref="AS150:AU150"/>
    <mergeCell ref="AS151:AU151"/>
    <mergeCell ref="AS152:AU152"/>
    <mergeCell ref="AS153:AU153"/>
    <mergeCell ref="AS144:AU144"/>
    <mergeCell ref="AS145:AU145"/>
    <mergeCell ref="AS146:AU146"/>
    <mergeCell ref="AS147:AU147"/>
    <mergeCell ref="AS148:AU148"/>
    <mergeCell ref="AS139:AU139"/>
    <mergeCell ref="AS140:AU140"/>
    <mergeCell ref="AS141:AU141"/>
    <mergeCell ref="AS142:AU142"/>
    <mergeCell ref="AS143:AU143"/>
    <mergeCell ref="AS134:AU134"/>
    <mergeCell ref="AS135:AU135"/>
    <mergeCell ref="AS136:AU136"/>
    <mergeCell ref="AS137:AU137"/>
    <mergeCell ref="AS138:AU138"/>
    <mergeCell ref="AS129:AU129"/>
    <mergeCell ref="AS130:AU130"/>
    <mergeCell ref="AS131:AU131"/>
    <mergeCell ref="AS132:AU132"/>
    <mergeCell ref="AS133:AU133"/>
    <mergeCell ref="AS124:AU124"/>
    <mergeCell ref="AS125:AU125"/>
    <mergeCell ref="AS126:AU126"/>
    <mergeCell ref="AS127:AU127"/>
    <mergeCell ref="AS128:AU128"/>
    <mergeCell ref="AS119:AU119"/>
    <mergeCell ref="AS120:AU120"/>
    <mergeCell ref="AS121:AU121"/>
    <mergeCell ref="AS122:AU122"/>
    <mergeCell ref="AS123:AU123"/>
    <mergeCell ref="AS114:AU114"/>
    <mergeCell ref="AS115:AU115"/>
    <mergeCell ref="AS116:AU116"/>
    <mergeCell ref="AS117:AU117"/>
    <mergeCell ref="AS118:AU118"/>
    <mergeCell ref="AS109:AU109"/>
    <mergeCell ref="AS110:AU110"/>
    <mergeCell ref="AS111:AU111"/>
    <mergeCell ref="AS112:AU112"/>
    <mergeCell ref="AS113:AU113"/>
    <mergeCell ref="AS104:AU104"/>
    <mergeCell ref="AS105:AU105"/>
    <mergeCell ref="AS106:AU106"/>
    <mergeCell ref="AS107:AU107"/>
    <mergeCell ref="AS108:AU108"/>
    <mergeCell ref="AS99:AU99"/>
    <mergeCell ref="AS100:AU100"/>
    <mergeCell ref="AS101:AU101"/>
    <mergeCell ref="AS102:AU102"/>
    <mergeCell ref="AS103:AU103"/>
    <mergeCell ref="AS94:AU94"/>
    <mergeCell ref="AS95:AU95"/>
    <mergeCell ref="AS96:AU96"/>
    <mergeCell ref="AS97:AU97"/>
    <mergeCell ref="AS98:AU98"/>
    <mergeCell ref="AS89:AU89"/>
    <mergeCell ref="AS90:AU90"/>
    <mergeCell ref="AS91:AU91"/>
    <mergeCell ref="AS92:AU92"/>
    <mergeCell ref="AS93:AU93"/>
    <mergeCell ref="AS84:AU84"/>
    <mergeCell ref="AS85:AU85"/>
    <mergeCell ref="AS86:AU86"/>
    <mergeCell ref="AS87:AU87"/>
    <mergeCell ref="AS88:AU88"/>
    <mergeCell ref="K157:AR157"/>
    <mergeCell ref="K158:AR158"/>
    <mergeCell ref="K159:AR159"/>
    <mergeCell ref="AS71:AU71"/>
    <mergeCell ref="AS72:AU72"/>
    <mergeCell ref="AS73:AU73"/>
    <mergeCell ref="AS74:AU74"/>
    <mergeCell ref="AS75:AU75"/>
    <mergeCell ref="AS76:AU76"/>
    <mergeCell ref="AS77:AU77"/>
    <mergeCell ref="AS78:AU78"/>
    <mergeCell ref="AS79:AU79"/>
    <mergeCell ref="AS80:AU80"/>
    <mergeCell ref="AS81:AU81"/>
    <mergeCell ref="AS82:AU82"/>
    <mergeCell ref="AS83:AU83"/>
    <mergeCell ref="K152:AR152"/>
    <mergeCell ref="K153:AR153"/>
    <mergeCell ref="K154:AR154"/>
    <mergeCell ref="K155:AR155"/>
    <mergeCell ref="K156:AR156"/>
    <mergeCell ref="K147:AR147"/>
    <mergeCell ref="K148:AR148"/>
    <mergeCell ref="K149:AR149"/>
    <mergeCell ref="K150:AR150"/>
    <mergeCell ref="K151:AR151"/>
    <mergeCell ref="K142:AR142"/>
    <mergeCell ref="K143:AR143"/>
    <mergeCell ref="K144:AR144"/>
    <mergeCell ref="K145:AR145"/>
    <mergeCell ref="K146:AR146"/>
    <mergeCell ref="K137:AR137"/>
    <mergeCell ref="K138:AR138"/>
    <mergeCell ref="K139:AR139"/>
    <mergeCell ref="K140:AR140"/>
    <mergeCell ref="K141:AR141"/>
    <mergeCell ref="K132:AR132"/>
    <mergeCell ref="K133:AR133"/>
    <mergeCell ref="K134:AR134"/>
    <mergeCell ref="K135:AR135"/>
    <mergeCell ref="K136:AR136"/>
    <mergeCell ref="K127:AR127"/>
    <mergeCell ref="K128:AR128"/>
    <mergeCell ref="K129:AR129"/>
    <mergeCell ref="K130:AR130"/>
    <mergeCell ref="K131:AR131"/>
    <mergeCell ref="K122:AR122"/>
    <mergeCell ref="K123:AR123"/>
    <mergeCell ref="K124:AR124"/>
    <mergeCell ref="K125:AR125"/>
    <mergeCell ref="K126:AR126"/>
    <mergeCell ref="K117:AR117"/>
    <mergeCell ref="K118:AR118"/>
    <mergeCell ref="K119:AR119"/>
    <mergeCell ref="K120:AR120"/>
    <mergeCell ref="K121:AR121"/>
    <mergeCell ref="K112:AR112"/>
    <mergeCell ref="K113:AR113"/>
    <mergeCell ref="K114:AR114"/>
    <mergeCell ref="K115:AR115"/>
    <mergeCell ref="K116:AR116"/>
    <mergeCell ref="K107:AR107"/>
    <mergeCell ref="K108:AR108"/>
    <mergeCell ref="K109:AR109"/>
    <mergeCell ref="K110:AR110"/>
    <mergeCell ref="K111:AR111"/>
    <mergeCell ref="K102:AR102"/>
    <mergeCell ref="K103:AR103"/>
    <mergeCell ref="K104:AR104"/>
    <mergeCell ref="K105:AR105"/>
    <mergeCell ref="K106:AR106"/>
    <mergeCell ref="K97:AR97"/>
    <mergeCell ref="K98:AR98"/>
    <mergeCell ref="K99:AR99"/>
    <mergeCell ref="K100:AR100"/>
    <mergeCell ref="K101:AR101"/>
    <mergeCell ref="K92:AR92"/>
    <mergeCell ref="K93:AR93"/>
    <mergeCell ref="K94:AR94"/>
    <mergeCell ref="K95:AR95"/>
    <mergeCell ref="K96:AR96"/>
    <mergeCell ref="K75:AR75"/>
    <mergeCell ref="K76:AR76"/>
    <mergeCell ref="K87:AR87"/>
    <mergeCell ref="K88:AR88"/>
    <mergeCell ref="K89:AR89"/>
    <mergeCell ref="K90:AR90"/>
    <mergeCell ref="K91:AR91"/>
    <mergeCell ref="K82:AR82"/>
    <mergeCell ref="K83:AR83"/>
    <mergeCell ref="K84:AR84"/>
    <mergeCell ref="K85:AR85"/>
    <mergeCell ref="K86:AR86"/>
    <mergeCell ref="F111:J111"/>
    <mergeCell ref="F112:J112"/>
    <mergeCell ref="F120:J120"/>
    <mergeCell ref="F145:J145"/>
    <mergeCell ref="K31:AR31"/>
    <mergeCell ref="K32:AR32"/>
    <mergeCell ref="K33:AR33"/>
    <mergeCell ref="K34:AR34"/>
    <mergeCell ref="K35:AR35"/>
    <mergeCell ref="K36:AR36"/>
    <mergeCell ref="K37:AR37"/>
    <mergeCell ref="K38:AR38"/>
    <mergeCell ref="K39:AR39"/>
    <mergeCell ref="K40:AR40"/>
    <mergeCell ref="K41:AR41"/>
    <mergeCell ref="K42:AR42"/>
    <mergeCell ref="K43:AR43"/>
    <mergeCell ref="K77:AR77"/>
    <mergeCell ref="K78:AR78"/>
    <mergeCell ref="K79:AR79"/>
    <mergeCell ref="K80:AR80"/>
    <mergeCell ref="K81:AR81"/>
    <mergeCell ref="K72:AR72"/>
    <mergeCell ref="K73:AR73"/>
    <mergeCell ref="AS70:AU70"/>
    <mergeCell ref="AV70:BG70"/>
    <mergeCell ref="K70:AR70"/>
    <mergeCell ref="K71:AR71"/>
    <mergeCell ref="F70:J70"/>
    <mergeCell ref="F71:J71"/>
    <mergeCell ref="F72:J72"/>
    <mergeCell ref="F73:J73"/>
    <mergeCell ref="F74:J74"/>
    <mergeCell ref="K74:AR74"/>
    <mergeCell ref="AS68:AU68"/>
    <mergeCell ref="AV68:BG68"/>
    <mergeCell ref="AS69:AU69"/>
    <mergeCell ref="AV69:BG69"/>
    <mergeCell ref="K68:AR68"/>
    <mergeCell ref="K69:AR69"/>
    <mergeCell ref="AS66:AU66"/>
    <mergeCell ref="AV66:BG66"/>
    <mergeCell ref="AS67:AU67"/>
    <mergeCell ref="AV67:BG67"/>
    <mergeCell ref="K66:AR66"/>
    <mergeCell ref="K67:AR67"/>
    <mergeCell ref="AS64:AU64"/>
    <mergeCell ref="AV64:BG64"/>
    <mergeCell ref="AS65:AU65"/>
    <mergeCell ref="AV65:BG65"/>
    <mergeCell ref="K64:AR64"/>
    <mergeCell ref="K65:AR65"/>
    <mergeCell ref="AS62:AU62"/>
    <mergeCell ref="AV62:BG62"/>
    <mergeCell ref="AS63:AU63"/>
    <mergeCell ref="AV63:BG63"/>
    <mergeCell ref="K62:AR62"/>
    <mergeCell ref="K63:AR63"/>
    <mergeCell ref="AS60:AU60"/>
    <mergeCell ref="AV60:BG60"/>
    <mergeCell ref="AS61:AU61"/>
    <mergeCell ref="AV61:BG61"/>
    <mergeCell ref="K60:AR60"/>
    <mergeCell ref="K61:AR61"/>
    <mergeCell ref="AS58:AU58"/>
    <mergeCell ref="AV58:BG58"/>
    <mergeCell ref="AS59:AU59"/>
    <mergeCell ref="AV59:BG59"/>
    <mergeCell ref="K58:AR58"/>
    <mergeCell ref="K59:AR59"/>
    <mergeCell ref="AS56:AU56"/>
    <mergeCell ref="AV56:BG56"/>
    <mergeCell ref="AS57:AU57"/>
    <mergeCell ref="AV57:BG57"/>
    <mergeCell ref="K56:AR56"/>
    <mergeCell ref="K57:AR57"/>
    <mergeCell ref="AS54:AU54"/>
    <mergeCell ref="AV54:BG54"/>
    <mergeCell ref="AS55:AU55"/>
    <mergeCell ref="AV55:BG55"/>
    <mergeCell ref="K54:AR54"/>
    <mergeCell ref="K55:AR55"/>
    <mergeCell ref="AS52:AU52"/>
    <mergeCell ref="AV52:BG52"/>
    <mergeCell ref="AS53:AU53"/>
    <mergeCell ref="AV53:BG53"/>
    <mergeCell ref="K52:AR52"/>
    <mergeCell ref="K53:AR53"/>
    <mergeCell ref="AS50:AU50"/>
    <mergeCell ref="AV50:BG50"/>
    <mergeCell ref="AS51:AU51"/>
    <mergeCell ref="AV51:BG51"/>
    <mergeCell ref="K50:AR50"/>
    <mergeCell ref="K51:AR51"/>
    <mergeCell ref="AS48:AU48"/>
    <mergeCell ref="AV48:BG48"/>
    <mergeCell ref="AS49:AU49"/>
    <mergeCell ref="AV49:BG49"/>
    <mergeCell ref="K48:AR48"/>
    <mergeCell ref="K49:AR49"/>
    <mergeCell ref="AS46:AU46"/>
    <mergeCell ref="AV46:BG46"/>
    <mergeCell ref="AS47:AU47"/>
    <mergeCell ref="AV47:BG47"/>
    <mergeCell ref="K46:AR46"/>
    <mergeCell ref="K47:AR47"/>
    <mergeCell ref="AS44:AU44"/>
    <mergeCell ref="AV44:BG44"/>
    <mergeCell ref="AS45:AU45"/>
    <mergeCell ref="AV45:BG45"/>
    <mergeCell ref="K44:AR44"/>
    <mergeCell ref="K45:AR45"/>
    <mergeCell ref="AS42:AU42"/>
    <mergeCell ref="AV42:BG42"/>
    <mergeCell ref="AS43:AU43"/>
    <mergeCell ref="AV43:BG43"/>
    <mergeCell ref="AS39:AU39"/>
    <mergeCell ref="AV39:BG39"/>
    <mergeCell ref="AS40:AU40"/>
    <mergeCell ref="AV40:BG40"/>
    <mergeCell ref="AS41:AU41"/>
    <mergeCell ref="AV41:BG41"/>
    <mergeCell ref="AS37:AU37"/>
    <mergeCell ref="AV37:BG37"/>
    <mergeCell ref="AS38:AU38"/>
    <mergeCell ref="AV38:BG38"/>
    <mergeCell ref="AS35:AU35"/>
    <mergeCell ref="AV35:BG35"/>
    <mergeCell ref="AS36:AU36"/>
    <mergeCell ref="AV36:BG36"/>
    <mergeCell ref="AS33:AU33"/>
    <mergeCell ref="AV33:BG33"/>
    <mergeCell ref="AS34:AU34"/>
    <mergeCell ref="AV34:BG34"/>
    <mergeCell ref="AS31:AU31"/>
    <mergeCell ref="AV31:BG31"/>
    <mergeCell ref="AS32:AU32"/>
    <mergeCell ref="AV32:BG32"/>
    <mergeCell ref="F7:L9"/>
    <mergeCell ref="N19:AD20"/>
    <mergeCell ref="D19:M20"/>
    <mergeCell ref="AQ17:BG17"/>
    <mergeCell ref="AQ12:BG12"/>
    <mergeCell ref="AS30:AU30"/>
    <mergeCell ref="AV30:BG30"/>
    <mergeCell ref="D14:O15"/>
    <mergeCell ref="Q17:AF17"/>
    <mergeCell ref="AB14:AK15"/>
    <mergeCell ref="P14:AA15"/>
    <mergeCell ref="P12:AK12"/>
    <mergeCell ref="AL14:BG15"/>
    <mergeCell ref="F25:AF27"/>
    <mergeCell ref="AK19:BG19"/>
    <mergeCell ref="F30:J30"/>
    <mergeCell ref="BG23:BH24"/>
    <mergeCell ref="AZ23:BF24"/>
    <mergeCell ref="AU23:AX23"/>
    <mergeCell ref="AU24:AX24"/>
    <mergeCell ref="D52:E52"/>
    <mergeCell ref="D53:E53"/>
    <mergeCell ref="D54:E54"/>
    <mergeCell ref="D55:E55"/>
    <mergeCell ref="D56:E56"/>
    <mergeCell ref="D57:E57"/>
    <mergeCell ref="F51:J51"/>
    <mergeCell ref="D49:E49"/>
    <mergeCell ref="D50:E50"/>
    <mergeCell ref="D51:E51"/>
    <mergeCell ref="F55:J55"/>
    <mergeCell ref="F56:J56"/>
    <mergeCell ref="F57:J57"/>
    <mergeCell ref="D135:E135"/>
    <mergeCell ref="F61:J61"/>
    <mergeCell ref="F62:J62"/>
    <mergeCell ref="F63:J63"/>
    <mergeCell ref="F64:J64"/>
    <mergeCell ref="F65:J65"/>
    <mergeCell ref="F66:J66"/>
    <mergeCell ref="F67:J67"/>
    <mergeCell ref="F68:J68"/>
    <mergeCell ref="F69:J69"/>
    <mergeCell ref="D67:E67"/>
    <mergeCell ref="D68:E68"/>
    <mergeCell ref="D69:E69"/>
    <mergeCell ref="F75:J75"/>
    <mergeCell ref="F85:J85"/>
    <mergeCell ref="F86:J86"/>
    <mergeCell ref="D79:E79"/>
    <mergeCell ref="D80:E80"/>
    <mergeCell ref="F87:J87"/>
    <mergeCell ref="F88:J88"/>
    <mergeCell ref="F89:J89"/>
    <mergeCell ref="F90:J90"/>
    <mergeCell ref="F100:J100"/>
    <mergeCell ref="F101:J101"/>
    <mergeCell ref="D136:E136"/>
    <mergeCell ref="D137:E137"/>
    <mergeCell ref="D138:E138"/>
    <mergeCell ref="D139:E139"/>
    <mergeCell ref="D140:E140"/>
    <mergeCell ref="D141:E141"/>
    <mergeCell ref="D142:E142"/>
    <mergeCell ref="D143:E143"/>
    <mergeCell ref="D144:E144"/>
    <mergeCell ref="F58:J58"/>
    <mergeCell ref="F59:J59"/>
    <mergeCell ref="F60:J60"/>
    <mergeCell ref="F142:J142"/>
    <mergeCell ref="F143:J143"/>
    <mergeCell ref="F144:J144"/>
    <mergeCell ref="F102:J102"/>
    <mergeCell ref="F103:J103"/>
    <mergeCell ref="F113:J113"/>
    <mergeCell ref="F114:J114"/>
    <mergeCell ref="F115:J115"/>
    <mergeCell ref="F116:J116"/>
    <mergeCell ref="F117:J117"/>
    <mergeCell ref="F118:J118"/>
    <mergeCell ref="F119:J119"/>
    <mergeCell ref="F105:J105"/>
    <mergeCell ref="F106:J106"/>
    <mergeCell ref="F107:J107"/>
    <mergeCell ref="F108:J108"/>
    <mergeCell ref="F109:J109"/>
    <mergeCell ref="F110:J110"/>
    <mergeCell ref="F136:J136"/>
    <mergeCell ref="F137:J137"/>
    <mergeCell ref="F138:J138"/>
    <mergeCell ref="F139:J139"/>
    <mergeCell ref="F140:J140"/>
    <mergeCell ref="F141:J141"/>
    <mergeCell ref="F130:J130"/>
    <mergeCell ref="F131:J131"/>
    <mergeCell ref="F132:J132"/>
    <mergeCell ref="F133:J133"/>
    <mergeCell ref="F134:J134"/>
    <mergeCell ref="F135:J135"/>
    <mergeCell ref="F31:J31"/>
    <mergeCell ref="F32:J32"/>
    <mergeCell ref="F33:J33"/>
    <mergeCell ref="F34:J34"/>
    <mergeCell ref="F35:J35"/>
    <mergeCell ref="F36:J36"/>
    <mergeCell ref="F37:J37"/>
    <mergeCell ref="F38:J38"/>
    <mergeCell ref="F76:J76"/>
    <mergeCell ref="F39:J39"/>
    <mergeCell ref="F40:J40"/>
    <mergeCell ref="F41:J41"/>
    <mergeCell ref="F42:J42"/>
    <mergeCell ref="F43:J43"/>
    <mergeCell ref="F44:J44"/>
    <mergeCell ref="F45:J45"/>
    <mergeCell ref="F46:J46"/>
    <mergeCell ref="F47:J47"/>
    <mergeCell ref="F48:J48"/>
    <mergeCell ref="F49:J49"/>
    <mergeCell ref="F50:J50"/>
    <mergeCell ref="F52:J52"/>
    <mergeCell ref="F53:J53"/>
    <mergeCell ref="F54:J54"/>
    <mergeCell ref="F77:J77"/>
    <mergeCell ref="F78:J78"/>
    <mergeCell ref="F79:J79"/>
    <mergeCell ref="F80:J80"/>
    <mergeCell ref="F81:J81"/>
    <mergeCell ref="F82:J82"/>
    <mergeCell ref="F83:J83"/>
    <mergeCell ref="F84:J84"/>
    <mergeCell ref="F91:J91"/>
    <mergeCell ref="F92:J92"/>
    <mergeCell ref="F93:J93"/>
    <mergeCell ref="F94:J94"/>
    <mergeCell ref="F95:J95"/>
    <mergeCell ref="F96:J96"/>
    <mergeCell ref="F97:J97"/>
    <mergeCell ref="F98:J98"/>
    <mergeCell ref="F99:J99"/>
    <mergeCell ref="F104:J104"/>
    <mergeCell ref="F121:J121"/>
    <mergeCell ref="F122:J122"/>
    <mergeCell ref="F123:J123"/>
    <mergeCell ref="F124:J124"/>
    <mergeCell ref="F125:J125"/>
    <mergeCell ref="F126:J126"/>
    <mergeCell ref="F127:J127"/>
    <mergeCell ref="F128:J128"/>
    <mergeCell ref="F129:J129"/>
    <mergeCell ref="F146:J146"/>
    <mergeCell ref="F147:J147"/>
    <mergeCell ref="F148:J148"/>
    <mergeCell ref="F149:J149"/>
    <mergeCell ref="F150:J150"/>
    <mergeCell ref="F151:J151"/>
    <mergeCell ref="F152:J152"/>
    <mergeCell ref="F153:J153"/>
    <mergeCell ref="F154:J154"/>
    <mergeCell ref="F155:J155"/>
    <mergeCell ref="F156:J156"/>
    <mergeCell ref="F157:J157"/>
    <mergeCell ref="F158:J158"/>
    <mergeCell ref="F159:J15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58:E58"/>
    <mergeCell ref="D59:E59"/>
    <mergeCell ref="D60:E60"/>
    <mergeCell ref="D61:E61"/>
    <mergeCell ref="D62:E62"/>
    <mergeCell ref="D63:E63"/>
    <mergeCell ref="D64:E64"/>
    <mergeCell ref="D65:E65"/>
    <mergeCell ref="D66:E66"/>
    <mergeCell ref="D70:E70"/>
    <mergeCell ref="D71:E71"/>
    <mergeCell ref="D72:E72"/>
    <mergeCell ref="D73:E73"/>
    <mergeCell ref="D74:E74"/>
    <mergeCell ref="D75:E75"/>
    <mergeCell ref="D76:E76"/>
    <mergeCell ref="D77:E77"/>
    <mergeCell ref="D78:E78"/>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54:E154"/>
    <mergeCell ref="D155:E155"/>
    <mergeCell ref="D156:E156"/>
    <mergeCell ref="D157:E157"/>
    <mergeCell ref="D158:E158"/>
    <mergeCell ref="D159:E159"/>
    <mergeCell ref="D145:E145"/>
    <mergeCell ref="D146:E146"/>
    <mergeCell ref="D147:E147"/>
    <mergeCell ref="D148:E148"/>
    <mergeCell ref="D149:E149"/>
    <mergeCell ref="D150:E150"/>
    <mergeCell ref="D151:E151"/>
    <mergeCell ref="D152:E152"/>
    <mergeCell ref="D153:E153"/>
  </mergeCells>
  <phoneticPr fontId="17" type="noConversion"/>
  <conditionalFormatting sqref="AU25:AW25 AU23:AU24">
    <cfRule type="dataBar" priority="3">
      <dataBar>
        <cfvo type="min"/>
        <cfvo type="max"/>
        <color rgb="FF63C384"/>
      </dataBar>
      <extLst>
        <ext xmlns:x14="http://schemas.microsoft.com/office/spreadsheetml/2009/9/main" uri="{B025F937-C7B1-47D3-B67F-A62EFF666E3E}">
          <x14:id>{47B490FF-E8F6-460A-A49D-CC29C4D20315}</x14:id>
        </ext>
      </extLst>
    </cfRule>
  </conditionalFormatting>
  <conditionalFormatting sqref="BG23:BH24">
    <cfRule type="cellIs" dxfId="6" priority="1" operator="equal">
      <formula>0</formula>
    </cfRule>
  </conditionalFormatting>
  <dataValidations disablePrompts="1" count="17">
    <dataValidation allowBlank="1" showInputMessage="1" showErrorMessage="1" promptTitle="Aspecto a evaluar" prompt="Beneficio y transformación de minerales." sqref="CE130:DO132 CE134:DO135" xr:uid="{3FECEFF6-C4DF-4DED-8A7B-326473F15E55}"/>
    <dataValidation allowBlank="1" showInputMessage="1" showErrorMessage="1" promptTitle="Aspecto a evaluar" prompt="Manejo de vertimientos." sqref="CE124:DO125 CE127:DO128" xr:uid="{B3687E01-F5B9-4763-8D82-FD623475E357}"/>
    <dataValidation allowBlank="1" showInputMessage="1" showErrorMessage="1" promptTitle="Aspecto a evaluar" prompt="Manejo de lixiviados." sqref="CE120:DO122" xr:uid="{AE5DB0EC-7BE7-453D-A977-0FF805C043BD}"/>
    <dataValidation allowBlank="1" showInputMessage="1" showErrorMessage="1" promptTitle="Aspecto a evaluar" prompt="Material sobrante y áreas para su disposición." sqref="CE114:DO115 CE117:DO118 CE111:DO112 CE108:DO109" xr:uid="{89D93655-E252-4F07-9CCE-A9E7EBC81DD6}"/>
    <dataValidation allowBlank="1" showInputMessage="1" showErrorMessage="1" promptTitle="Aspecto a evaluar" prompt="Area de acopio de los minerales." sqref="CE105:DO106" xr:uid="{3A130039-A9E7-4257-B939-41BC6ACFAB9B}"/>
    <dataValidation allowBlank="1" showInputMessage="1" showErrorMessage="1" promptTitle="Aspecto a evaluar" sqref="CE96:DO97" xr:uid="{6E538334-ED0E-4B54-B8BD-F7BA2842D7FB}"/>
    <dataValidation allowBlank="1" showInputMessage="1" showErrorMessage="1" promptTitle="Información de apoyo" prompt="Infraestructura de soporte." sqref="CE99:DO100 CE102:DO103" xr:uid="{27F8BE28-1E30-4AC8-927C-176AA47EAB7F}"/>
    <dataValidation allowBlank="1" showInputMessage="1" showErrorMessage="1" promptTitle="Aspecto a evaluar" prompt="Areas de soporte minero." sqref="CE90:DO94" xr:uid="{355D037C-1202-4547-A238-E6827479CB46}"/>
    <dataValidation allowBlank="1" showInputMessage="1" showErrorMessage="1" promptTitle="Aspecto a evaluar" prompt="Areas de beneficio y transformación de minerales." sqref="CE83:DO85 CE87:DO88" xr:uid="{E3F06B85-C6AA-4A6A-AF89-4FB422614285}"/>
    <dataValidation allowBlank="1" showInputMessage="1" showErrorMessage="1" promptTitle="Aspecto a evaluar" prompt="Areas de explotación minera." sqref="CE77:DO78 CE80:DO81" xr:uid="{72412143-DAD1-4269-8D71-B5701C81CD72}"/>
    <dataValidation allowBlank="1" showInputMessage="1" showErrorMessage="1" promptTitle="Aspecto a evaluar" prompt="Fuentes y consumos de agua." sqref="CE61:DO62" xr:uid="{328C3F4E-4797-4F0E-B992-BBA8F3D9DF7D}"/>
    <dataValidation allowBlank="1" showInputMessage="1" showErrorMessage="1" promptTitle="Aspecto a evaluar" prompt="Volúmenes de insumos." sqref="CE59:DO59" xr:uid="{0EC25B00-391E-4C4B-8054-704903182C35}"/>
    <dataValidation allowBlank="1" showInputMessage="1" showErrorMessage="1" promptTitle="Aspecto a evaluar" prompt="Infraestructura anexa (social y productiva)." sqref="CE52:DO53" xr:uid="{47373C46-2B1C-413D-85ED-8EB86A7F40C8}"/>
    <dataValidation allowBlank="1" showInputMessage="1" showErrorMessage="1" promptTitle="Aspecto a evaluar" prompt="Minerales explotados y minerales liberados." sqref="CE49:DO50 CE46:DO47" xr:uid="{20F83A23-6825-46DC-A517-69E61B4FE453}"/>
    <dataValidation allowBlank="1" showInputMessage="1" showErrorMessage="1" promptTitle="Aspecto a evaluar" prompt="Actividades mineras objeto de formalización y licenciamiento" sqref="CE42:DO44" xr:uid="{D5440222-60AE-415B-90CE-C52C090BCEBE}"/>
    <dataValidation allowBlank="1" showInputMessage="1" showErrorMessage="1" promptTitle="Aspecto a evaluar" prompt="Plano de localización y Superposicion" sqref="CE36:DO37 CE33:DO34" xr:uid="{A0F8C987-3EBC-402D-82A8-C006E55B401E}"/>
    <dataValidation allowBlank="1" showInputMessage="1" showErrorMessage="1" promptTitle="Aspecto a evaluar" prompt="Acto administrativo de la Autoridad Minera o quien haga sus veces" sqref="CE30:DO31" xr:uid="{1C1EA906-6C9D-4631-839A-D6CA1A1EC572}"/>
  </dataValidations>
  <pageMargins left="0.70866141732283472" right="0.70866141732283472" top="0.74803149606299213" bottom="0.74803149606299213" header="0.31496062992125984" footer="0.31496062992125984"/>
  <pageSetup paperSize="9" scale="55" fitToHeight="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7B490FF-E8F6-460A-A49D-CC29C4D20315}">
            <x14:dataBar minLength="0" maxLength="100" border="1" negativeBarBorderColorSameAsPositive="0">
              <x14:cfvo type="autoMin"/>
              <x14:cfvo type="autoMax"/>
              <x14:borderColor rgb="FF63C384"/>
              <x14:negativeFillColor rgb="FFFF0000"/>
              <x14:negativeBorderColor rgb="FFFF0000"/>
              <x14:axisColor rgb="FF000000"/>
            </x14:dataBar>
          </x14:cfRule>
          <xm:sqref>AU25:AW25 AU23:AU24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3696-11F8-47FA-A790-36928EFA2878}">
  <sheetPr>
    <tabColor rgb="FFE7F02E"/>
    <pageSetUpPr fitToPage="1"/>
  </sheetPr>
  <dimension ref="A1:BY161"/>
  <sheetViews>
    <sheetView showGridLines="0" zoomScale="70" zoomScaleNormal="70" workbookViewId="0">
      <selection activeCell="CA31" sqref="CA31"/>
    </sheetView>
  </sheetViews>
  <sheetFormatPr baseColWidth="10" defaultColWidth="11.42578125" defaultRowHeight="15" x14ac:dyDescent="0.25"/>
  <cols>
    <col min="1" max="13" width="2.5703125" customWidth="1"/>
    <col min="14" max="14" width="3.85546875" bestFit="1" customWidth="1"/>
    <col min="15" max="41" width="2.5703125" customWidth="1"/>
    <col min="42" max="42" width="4.85546875" customWidth="1"/>
    <col min="43" max="47" width="2.5703125" customWidth="1"/>
    <col min="48" max="48" width="1.85546875" customWidth="1"/>
    <col min="49" max="49" width="1.5703125" customWidth="1"/>
    <col min="50" max="61" width="2.5703125" customWidth="1"/>
    <col min="62" max="63" width="2.5703125" style="103" customWidth="1"/>
    <col min="64" max="64" width="2.28515625" style="103" customWidth="1"/>
    <col min="65" max="66" width="2.5703125" style="103" customWidth="1"/>
    <col min="67" max="77" width="2.5703125" customWidth="1"/>
  </cols>
  <sheetData>
    <row r="1" spans="1:77" x14ac:dyDescent="0.25">
      <c r="B1" s="20">
        <v>1</v>
      </c>
      <c r="C1" s="20">
        <v>2</v>
      </c>
      <c r="D1" s="20">
        <v>3</v>
      </c>
      <c r="E1" s="20">
        <v>4</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c r="BY1" s="86" t="s">
        <v>1239</v>
      </c>
    </row>
    <row r="2" spans="1:77" ht="15" customHeight="1" x14ac:dyDescent="0.25">
      <c r="B2" s="28"/>
      <c r="C2" s="29"/>
      <c r="D2" s="29"/>
      <c r="E2" s="29"/>
      <c r="F2" s="29">
        <v>1</v>
      </c>
      <c r="G2" s="29">
        <v>2</v>
      </c>
      <c r="H2" s="29">
        <v>3</v>
      </c>
      <c r="I2" s="29">
        <v>4</v>
      </c>
      <c r="J2" s="29">
        <v>5</v>
      </c>
      <c r="K2" s="29">
        <v>6</v>
      </c>
      <c r="L2" s="29">
        <v>7</v>
      </c>
      <c r="M2" s="29">
        <v>8</v>
      </c>
      <c r="N2" s="29">
        <v>9</v>
      </c>
      <c r="O2" s="29">
        <v>10</v>
      </c>
      <c r="P2" s="29">
        <v>11</v>
      </c>
      <c r="Q2" s="29">
        <v>12</v>
      </c>
      <c r="R2" s="29">
        <v>13</v>
      </c>
      <c r="S2" s="29">
        <v>14</v>
      </c>
      <c r="T2" s="29">
        <v>15</v>
      </c>
      <c r="U2" s="29">
        <v>16</v>
      </c>
      <c r="V2" s="29">
        <v>17</v>
      </c>
      <c r="W2" s="29">
        <v>18</v>
      </c>
      <c r="X2" s="29">
        <v>19</v>
      </c>
      <c r="Y2" s="29">
        <v>20</v>
      </c>
      <c r="Z2" s="29">
        <v>21</v>
      </c>
      <c r="AA2" s="29">
        <v>22</v>
      </c>
      <c r="AB2" s="29">
        <v>23</v>
      </c>
      <c r="AC2" s="29">
        <v>24</v>
      </c>
      <c r="AD2" s="29">
        <v>25</v>
      </c>
      <c r="AE2" s="29">
        <v>26</v>
      </c>
      <c r="AF2" s="29">
        <v>27</v>
      </c>
      <c r="AG2" s="29">
        <v>28</v>
      </c>
      <c r="AH2" s="29">
        <v>29</v>
      </c>
      <c r="AI2" s="29">
        <v>30</v>
      </c>
      <c r="AJ2" s="29">
        <v>31</v>
      </c>
      <c r="AK2" s="29">
        <v>32</v>
      </c>
      <c r="AL2" s="29">
        <v>33</v>
      </c>
      <c r="AM2" s="29">
        <v>34</v>
      </c>
      <c r="AN2" s="29">
        <v>35</v>
      </c>
      <c r="AO2" s="29">
        <v>36</v>
      </c>
      <c r="AP2" s="29">
        <v>37</v>
      </c>
      <c r="AQ2" s="29">
        <v>38</v>
      </c>
      <c r="AR2" s="29">
        <v>39</v>
      </c>
      <c r="AS2" s="29">
        <v>40</v>
      </c>
      <c r="AT2" s="29">
        <v>41</v>
      </c>
      <c r="AU2" s="29">
        <v>42</v>
      </c>
      <c r="AV2" s="29">
        <v>43</v>
      </c>
      <c r="AW2" s="29">
        <v>44</v>
      </c>
      <c r="AX2" s="29">
        <v>45</v>
      </c>
      <c r="AY2" s="29">
        <v>46</v>
      </c>
      <c r="AZ2" s="29">
        <v>47</v>
      </c>
      <c r="BA2" s="29">
        <v>48</v>
      </c>
      <c r="BB2" s="29">
        <v>49</v>
      </c>
      <c r="BC2" s="29">
        <v>50</v>
      </c>
      <c r="BD2" s="29">
        <v>51</v>
      </c>
      <c r="BE2" s="29">
        <v>52</v>
      </c>
      <c r="BF2" s="29"/>
      <c r="BG2" s="29"/>
      <c r="BH2" s="29"/>
      <c r="BI2" s="30"/>
    </row>
    <row r="3" spans="1:77" s="13" customFormat="1" ht="19.5" x14ac:dyDescent="0.3">
      <c r="B3" s="10"/>
      <c r="C3" s="33"/>
      <c r="D3" s="33"/>
      <c r="E3" s="33"/>
      <c r="F3" s="33"/>
      <c r="G3" s="33"/>
      <c r="H3" s="33"/>
      <c r="I3" s="33"/>
      <c r="J3" s="33"/>
      <c r="K3" s="33"/>
      <c r="L3" s="33"/>
      <c r="M3" s="33"/>
      <c r="N3" s="33"/>
      <c r="O3" s="33"/>
      <c r="P3" s="33"/>
      <c r="Q3" s="191" t="s">
        <v>1240</v>
      </c>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33"/>
      <c r="AW3" s="33" t="s">
        <v>1239</v>
      </c>
      <c r="AX3" s="11"/>
      <c r="AY3" s="11"/>
      <c r="AZ3" s="11"/>
      <c r="BA3" s="11"/>
      <c r="BB3" s="11"/>
      <c r="BC3" s="11"/>
      <c r="BD3" s="11"/>
      <c r="BE3" s="11"/>
      <c r="BF3" s="11"/>
      <c r="BG3" s="11"/>
      <c r="BH3" s="11"/>
      <c r="BI3" s="12"/>
      <c r="BJ3" s="104"/>
      <c r="BK3" s="104"/>
      <c r="BL3" s="104"/>
      <c r="BM3" s="104"/>
      <c r="BN3" s="104"/>
    </row>
    <row r="4" spans="1:77" ht="19.5" x14ac:dyDescent="0.3">
      <c r="A4" s="13"/>
      <c r="B4" s="10"/>
      <c r="C4" s="102"/>
      <c r="D4" s="102"/>
      <c r="E4" s="102"/>
      <c r="F4" s="102"/>
      <c r="G4" s="102"/>
      <c r="H4" s="102"/>
      <c r="I4" s="102"/>
      <c r="J4" s="102"/>
      <c r="K4" s="102"/>
      <c r="L4" s="102"/>
      <c r="M4" s="102"/>
      <c r="N4" s="102"/>
      <c r="O4" s="102"/>
      <c r="P4" s="102"/>
      <c r="Q4" s="235" t="s">
        <v>1270</v>
      </c>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40"/>
      <c r="AW4" s="40"/>
      <c r="AX4" s="40"/>
      <c r="AY4" s="40"/>
      <c r="AZ4" s="40"/>
      <c r="BA4" s="40"/>
      <c r="BB4" s="40"/>
      <c r="BC4" s="40"/>
      <c r="BD4" s="40"/>
      <c r="BE4" s="40"/>
      <c r="BF4" s="39"/>
      <c r="BG4" s="39"/>
      <c r="BH4" s="39"/>
      <c r="BI4" s="12"/>
      <c r="BJ4" s="104"/>
    </row>
    <row r="5" spans="1:77" ht="19.5" hidden="1" x14ac:dyDescent="0.3">
      <c r="A5" s="13"/>
      <c r="B5" s="10"/>
      <c r="P5" s="20">
        <v>1</v>
      </c>
      <c r="Q5" s="20">
        <v>2</v>
      </c>
      <c r="R5" s="20">
        <v>3</v>
      </c>
      <c r="S5" s="20">
        <v>4</v>
      </c>
      <c r="T5" s="20">
        <v>5</v>
      </c>
      <c r="U5" s="20">
        <v>6</v>
      </c>
      <c r="V5" s="20">
        <v>7</v>
      </c>
      <c r="W5" s="20">
        <v>8</v>
      </c>
      <c r="X5" s="20">
        <v>9</v>
      </c>
      <c r="Y5" s="20">
        <v>10</v>
      </c>
      <c r="Z5" s="20">
        <v>11</v>
      </c>
      <c r="AA5" s="20">
        <v>12</v>
      </c>
      <c r="AB5" s="20">
        <v>13</v>
      </c>
      <c r="AC5" s="20">
        <v>14</v>
      </c>
      <c r="AD5" s="20">
        <v>15</v>
      </c>
      <c r="AE5" s="20">
        <v>16</v>
      </c>
      <c r="AF5" s="20">
        <v>17</v>
      </c>
      <c r="AG5" s="20">
        <v>18</v>
      </c>
      <c r="AH5" s="20">
        <v>19</v>
      </c>
      <c r="AI5" s="20">
        <v>20</v>
      </c>
      <c r="AJ5" s="20">
        <v>21</v>
      </c>
      <c r="AK5" s="20">
        <v>22</v>
      </c>
      <c r="AL5" s="20">
        <v>23</v>
      </c>
      <c r="AM5" s="20">
        <v>24</v>
      </c>
      <c r="AN5" s="20">
        <v>25</v>
      </c>
      <c r="AO5" s="20">
        <v>26</v>
      </c>
      <c r="AP5" s="20">
        <v>27</v>
      </c>
      <c r="AQ5" s="20">
        <v>28</v>
      </c>
      <c r="AR5" s="20">
        <v>29</v>
      </c>
      <c r="AS5" s="20">
        <v>30</v>
      </c>
      <c r="AT5" s="20">
        <v>31</v>
      </c>
      <c r="AU5" s="20">
        <v>32</v>
      </c>
      <c r="BI5" s="12"/>
      <c r="BJ5" s="104"/>
    </row>
    <row r="6" spans="1:77" ht="19.5" x14ac:dyDescent="0.3">
      <c r="A6" s="13"/>
      <c r="B6" s="10"/>
      <c r="BI6" s="12"/>
      <c r="BJ6" s="104"/>
    </row>
    <row r="7" spans="1:77" ht="5.0999999999999996" customHeight="1" x14ac:dyDescent="0.3">
      <c r="A7" s="13"/>
      <c r="B7" s="10"/>
      <c r="F7" s="168" t="s">
        <v>1242</v>
      </c>
      <c r="G7" s="168"/>
      <c r="H7" s="168"/>
      <c r="I7" s="168"/>
      <c r="J7" s="168"/>
      <c r="K7" s="168"/>
      <c r="L7" s="168"/>
      <c r="BI7" s="12"/>
      <c r="BJ7" s="104"/>
    </row>
    <row r="8" spans="1:77" ht="5.0999999999999996" customHeight="1" x14ac:dyDescent="0.3">
      <c r="A8" s="13"/>
      <c r="B8" s="10"/>
      <c r="C8" s="57"/>
      <c r="D8" s="55"/>
      <c r="E8" s="55"/>
      <c r="F8" s="168"/>
      <c r="G8" s="168"/>
      <c r="H8" s="168"/>
      <c r="I8" s="168"/>
      <c r="J8" s="168"/>
      <c r="K8" s="168"/>
      <c r="L8" s="168"/>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6"/>
      <c r="BI8" s="12"/>
      <c r="BJ8" s="104"/>
    </row>
    <row r="9" spans="1:77" ht="5.0999999999999996" customHeight="1" x14ac:dyDescent="0.3">
      <c r="A9" s="13"/>
      <c r="B9" s="10"/>
      <c r="C9" s="50"/>
      <c r="F9" s="168"/>
      <c r="G9" s="168"/>
      <c r="H9" s="168"/>
      <c r="I9" s="168"/>
      <c r="J9" s="168"/>
      <c r="K9" s="168"/>
      <c r="L9" s="168"/>
      <c r="BH9" s="51"/>
      <c r="BI9" s="12"/>
      <c r="BJ9" s="104"/>
    </row>
    <row r="10" spans="1:77" ht="5.0999999999999996" customHeight="1" x14ac:dyDescent="0.3">
      <c r="A10" s="13"/>
      <c r="B10" s="10"/>
      <c r="C10" s="50"/>
      <c r="BH10" s="51"/>
      <c r="BI10" s="12"/>
      <c r="BJ10" s="104"/>
    </row>
    <row r="11" spans="1:77" ht="5.0999999999999996" customHeight="1" x14ac:dyDescent="0.3">
      <c r="A11" s="13"/>
      <c r="B11" s="10"/>
      <c r="C11" s="50"/>
      <c r="BH11" s="51"/>
      <c r="BI11" s="12"/>
      <c r="BJ11" s="104"/>
    </row>
    <row r="12" spans="1:77" ht="19.5" x14ac:dyDescent="0.3">
      <c r="A12" s="13"/>
      <c r="B12" s="10"/>
      <c r="C12" s="50"/>
      <c r="D12" s="41" t="s">
        <v>2</v>
      </c>
      <c r="E12" s="42"/>
      <c r="F12" s="43"/>
      <c r="G12" s="42"/>
      <c r="H12" s="42"/>
      <c r="I12" s="42"/>
      <c r="J12" s="42"/>
      <c r="K12" s="42"/>
      <c r="L12" s="42"/>
      <c r="M12" s="42"/>
      <c r="N12" s="43"/>
      <c r="O12" s="43"/>
      <c r="P12" s="193" t="str">
        <f>PROPER(IF(OR(Identificación!U10 ="", Identificación!U10 =0),"",Identificación!U10))</f>
        <v>Nombre De Autoridad Ambiental Competente</v>
      </c>
      <c r="Q12" s="193"/>
      <c r="R12" s="193"/>
      <c r="S12" s="193"/>
      <c r="T12" s="193"/>
      <c r="U12" s="193"/>
      <c r="V12" s="193"/>
      <c r="W12" s="193"/>
      <c r="X12" s="193"/>
      <c r="Y12" s="193"/>
      <c r="Z12" s="193"/>
      <c r="AA12" s="193"/>
      <c r="AB12" s="193"/>
      <c r="AC12" s="193"/>
      <c r="AD12" s="193"/>
      <c r="AE12" s="193"/>
      <c r="AF12" s="193"/>
      <c r="AG12" s="193"/>
      <c r="AH12" s="193"/>
      <c r="AI12" s="193"/>
      <c r="AJ12" s="193"/>
      <c r="AK12" s="193"/>
      <c r="AN12" s="9"/>
      <c r="AP12" s="44" t="s">
        <v>4</v>
      </c>
      <c r="AQ12" s="193" t="str">
        <f>PROPER(IF(OR(Identificación!U12 ="", Identificación!U12 =0),"",Identificación!U12))</f>
        <v xml:space="preserve">No. Expediente </v>
      </c>
      <c r="AR12" s="193"/>
      <c r="AS12" s="193"/>
      <c r="AT12" s="193"/>
      <c r="AU12" s="193"/>
      <c r="AV12" s="193"/>
      <c r="AW12" s="193"/>
      <c r="AX12" s="193"/>
      <c r="AY12" s="193"/>
      <c r="AZ12" s="193"/>
      <c r="BA12" s="193"/>
      <c r="BB12" s="193"/>
      <c r="BC12" s="193"/>
      <c r="BD12" s="193"/>
      <c r="BE12" s="193"/>
      <c r="BF12" s="193"/>
      <c r="BG12" s="193"/>
      <c r="BH12" s="51"/>
      <c r="BI12" s="12"/>
      <c r="BJ12" s="104"/>
    </row>
    <row r="13" spans="1:77" ht="5.0999999999999996" customHeight="1" x14ac:dyDescent="0.3">
      <c r="A13" s="13"/>
      <c r="B13" s="10"/>
      <c r="C13" s="50"/>
      <c r="D13" s="45"/>
      <c r="E13" s="42"/>
      <c r="F13" s="43"/>
      <c r="G13" s="42"/>
      <c r="H13" s="42"/>
      <c r="I13" s="42"/>
      <c r="J13" s="42"/>
      <c r="K13" s="42"/>
      <c r="L13" s="42"/>
      <c r="M13" s="42"/>
      <c r="N13" s="42"/>
      <c r="O13" s="42"/>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51"/>
      <c r="BI13" s="12"/>
      <c r="BJ13" s="104"/>
    </row>
    <row r="14" spans="1:77" ht="14.1" customHeight="1" x14ac:dyDescent="0.3">
      <c r="A14" s="13"/>
      <c r="B14" s="10"/>
      <c r="C14" s="50"/>
      <c r="D14" s="170" t="s">
        <v>1244</v>
      </c>
      <c r="E14" s="170"/>
      <c r="F14" s="170"/>
      <c r="G14" s="170"/>
      <c r="H14" s="170"/>
      <c r="I14" s="170"/>
      <c r="J14" s="170"/>
      <c r="K14" s="170"/>
      <c r="L14" s="170"/>
      <c r="M14" s="170"/>
      <c r="N14" s="170"/>
      <c r="O14" s="170"/>
      <c r="P14" s="195" t="str">
        <f>UPPER(IF(OR(Identificación!U20 ="", Identificación!U20 =0),"",Identificación!U20))</f>
        <v>PLACA NO.</v>
      </c>
      <c r="Q14" s="195"/>
      <c r="R14" s="195"/>
      <c r="S14" s="195"/>
      <c r="T14" s="195"/>
      <c r="U14" s="195"/>
      <c r="V14" s="195"/>
      <c r="W14" s="195"/>
      <c r="X14" s="195"/>
      <c r="Y14" s="195"/>
      <c r="Z14" s="195"/>
      <c r="AA14" s="195"/>
      <c r="AB14" s="174" t="s">
        <v>8</v>
      </c>
      <c r="AC14" s="174"/>
      <c r="AD14" s="174"/>
      <c r="AE14" s="174"/>
      <c r="AF14" s="174"/>
      <c r="AG14" s="174"/>
      <c r="AH14" s="174"/>
      <c r="AI14" s="174"/>
      <c r="AJ14" s="174"/>
      <c r="AK14" s="175"/>
      <c r="AL14" s="200" t="str">
        <f>PROPER(IF(OR(Identificación!U16 ="", Identificación!U16 =0),"",Identificación!U16))</f>
        <v xml:space="preserve">Persona Natural O Razón Social </v>
      </c>
      <c r="AM14" s="201"/>
      <c r="AN14" s="201"/>
      <c r="AO14" s="201"/>
      <c r="AP14" s="201"/>
      <c r="AQ14" s="201"/>
      <c r="AR14" s="201"/>
      <c r="AS14" s="201"/>
      <c r="AT14" s="201"/>
      <c r="AU14" s="201"/>
      <c r="AV14" s="201"/>
      <c r="AW14" s="201"/>
      <c r="AX14" s="201"/>
      <c r="AY14" s="201"/>
      <c r="AZ14" s="201"/>
      <c r="BA14" s="201"/>
      <c r="BB14" s="201"/>
      <c r="BC14" s="201"/>
      <c r="BD14" s="201"/>
      <c r="BE14" s="201"/>
      <c r="BF14" s="201"/>
      <c r="BG14" s="202"/>
      <c r="BH14" s="51"/>
      <c r="BI14" s="12"/>
      <c r="BJ14" s="104"/>
    </row>
    <row r="15" spans="1:77" ht="14.1" customHeight="1" x14ac:dyDescent="0.3">
      <c r="A15" s="13"/>
      <c r="B15" s="10"/>
      <c r="C15" s="50"/>
      <c r="D15" s="170"/>
      <c r="E15" s="170"/>
      <c r="F15" s="170"/>
      <c r="G15" s="170"/>
      <c r="H15" s="170"/>
      <c r="I15" s="170"/>
      <c r="J15" s="170"/>
      <c r="K15" s="170"/>
      <c r="L15" s="170"/>
      <c r="M15" s="170"/>
      <c r="N15" s="170"/>
      <c r="O15" s="170"/>
      <c r="P15" s="195"/>
      <c r="Q15" s="195"/>
      <c r="R15" s="195"/>
      <c r="S15" s="195"/>
      <c r="T15" s="195"/>
      <c r="U15" s="195"/>
      <c r="V15" s="195"/>
      <c r="W15" s="195"/>
      <c r="X15" s="195"/>
      <c r="Y15" s="195"/>
      <c r="Z15" s="195"/>
      <c r="AA15" s="195"/>
      <c r="AB15" s="174"/>
      <c r="AC15" s="174"/>
      <c r="AD15" s="174"/>
      <c r="AE15" s="174"/>
      <c r="AF15" s="174"/>
      <c r="AG15" s="174"/>
      <c r="AH15" s="174"/>
      <c r="AI15" s="174"/>
      <c r="AJ15" s="174"/>
      <c r="AK15" s="175"/>
      <c r="AL15" s="203"/>
      <c r="AM15" s="204"/>
      <c r="AN15" s="204"/>
      <c r="AO15" s="204"/>
      <c r="AP15" s="204"/>
      <c r="AQ15" s="204"/>
      <c r="AR15" s="204"/>
      <c r="AS15" s="204"/>
      <c r="AT15" s="204"/>
      <c r="AU15" s="204"/>
      <c r="AV15" s="204"/>
      <c r="AW15" s="204"/>
      <c r="AX15" s="204"/>
      <c r="AY15" s="204"/>
      <c r="AZ15" s="204"/>
      <c r="BA15" s="204"/>
      <c r="BB15" s="204"/>
      <c r="BC15" s="204"/>
      <c r="BD15" s="204"/>
      <c r="BE15" s="204"/>
      <c r="BF15" s="204"/>
      <c r="BG15" s="205"/>
      <c r="BH15" s="51"/>
      <c r="BI15" s="12"/>
      <c r="BJ15" s="104"/>
    </row>
    <row r="16" spans="1:77" ht="5.25" customHeight="1" x14ac:dyDescent="0.3">
      <c r="A16" s="13"/>
      <c r="B16" s="10"/>
      <c r="C16" s="50"/>
      <c r="D16" s="43"/>
      <c r="E16" s="43"/>
      <c r="F16" s="43"/>
      <c r="G16" s="43"/>
      <c r="H16" s="43"/>
      <c r="I16" s="43"/>
      <c r="J16" s="43"/>
      <c r="K16" s="43"/>
      <c r="L16" s="43"/>
      <c r="M16" s="43"/>
      <c r="N16" s="43"/>
      <c r="O16" s="43"/>
      <c r="BH16" s="51"/>
      <c r="BI16" s="12"/>
      <c r="BJ16" s="104"/>
    </row>
    <row r="17" spans="1:66" ht="19.5" x14ac:dyDescent="0.3">
      <c r="A17" s="13"/>
      <c r="B17" s="10"/>
      <c r="C17" s="50"/>
      <c r="D17" s="41" t="s">
        <v>6</v>
      </c>
      <c r="E17" s="46"/>
      <c r="F17" s="47"/>
      <c r="G17" s="46"/>
      <c r="H17" s="46"/>
      <c r="I17" s="46"/>
      <c r="J17" s="46"/>
      <c r="K17" s="46"/>
      <c r="L17" s="46"/>
      <c r="M17" s="46"/>
      <c r="N17" s="46"/>
      <c r="O17" s="46"/>
      <c r="Q17" s="193" t="str">
        <f>PROPER(IF(OR(Identificación!U14 ="", Identificación!U14 =0),"",Identificación!U14))</f>
        <v xml:space="preserve">Nombre Actividad Minera </v>
      </c>
      <c r="R17" s="193"/>
      <c r="S17" s="193"/>
      <c r="T17" s="193"/>
      <c r="U17" s="193"/>
      <c r="V17" s="193"/>
      <c r="W17" s="193"/>
      <c r="X17" s="193"/>
      <c r="Y17" s="193"/>
      <c r="Z17" s="193"/>
      <c r="AA17" s="193"/>
      <c r="AB17" s="193"/>
      <c r="AC17" s="193"/>
      <c r="AD17" s="193"/>
      <c r="AE17" s="193"/>
      <c r="AF17" s="193"/>
      <c r="AG17" s="9"/>
      <c r="AH17" s="9"/>
      <c r="AI17" s="9"/>
      <c r="AJ17" s="9"/>
      <c r="AK17" s="9"/>
      <c r="AL17" s="9"/>
      <c r="AM17" s="9"/>
      <c r="AN17" s="9"/>
      <c r="AO17" s="9"/>
      <c r="AP17" s="44" t="s">
        <v>15</v>
      </c>
      <c r="AQ17" s="194" t="str">
        <f>PROPER(IF(OR(Identificación!U23 ="", Identificación!U23 =0),"",Identificación!U23)&amp;" / "&amp;IF(OR(Identificación!AG23 ="", Identificación!AG23 =0),"",Identificación!AG23))</f>
        <v>Quindio / Calarca</v>
      </c>
      <c r="AR17" s="195"/>
      <c r="AS17" s="195"/>
      <c r="AT17" s="195"/>
      <c r="AU17" s="195"/>
      <c r="AV17" s="195"/>
      <c r="AW17" s="195"/>
      <c r="AX17" s="195"/>
      <c r="AY17" s="195"/>
      <c r="AZ17" s="195"/>
      <c r="BA17" s="195"/>
      <c r="BB17" s="195"/>
      <c r="BC17" s="195"/>
      <c r="BD17" s="195"/>
      <c r="BE17" s="195"/>
      <c r="BF17" s="195"/>
      <c r="BG17" s="196"/>
      <c r="BH17" s="51"/>
      <c r="BI17" s="12"/>
      <c r="BJ17" s="104"/>
    </row>
    <row r="18" spans="1:66" ht="5.0999999999999996" customHeight="1" x14ac:dyDescent="0.3">
      <c r="A18" s="13"/>
      <c r="B18" s="10"/>
      <c r="C18" s="50"/>
      <c r="D18" s="27"/>
      <c r="E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51"/>
      <c r="BI18" s="12"/>
      <c r="BJ18" s="104"/>
    </row>
    <row r="19" spans="1:66" ht="14.1" customHeight="1" x14ac:dyDescent="0.3">
      <c r="A19" s="13"/>
      <c r="B19" s="10"/>
      <c r="C19" s="50"/>
      <c r="D19" s="170" t="s">
        <v>10</v>
      </c>
      <c r="E19" s="170"/>
      <c r="F19" s="170"/>
      <c r="G19" s="170"/>
      <c r="H19" s="170"/>
      <c r="I19" s="170"/>
      <c r="J19" s="170"/>
      <c r="K19" s="170"/>
      <c r="L19" s="170"/>
      <c r="M19" s="170"/>
      <c r="N19" s="195" t="str">
        <f>PROPER(IF(OR(Identificación!U18="", Identificación!U18 =0),"",Identificación!U18))</f>
        <v>Nombre Del Mecanismo De Formalización Minera Otorgado</v>
      </c>
      <c r="O19" s="195"/>
      <c r="P19" s="195"/>
      <c r="Q19" s="195"/>
      <c r="R19" s="195"/>
      <c r="S19" s="195"/>
      <c r="T19" s="195"/>
      <c r="U19" s="195"/>
      <c r="V19" s="195"/>
      <c r="W19" s="195"/>
      <c r="X19" s="195"/>
      <c r="Y19" s="195"/>
      <c r="Z19" s="195"/>
      <c r="AA19" s="195"/>
      <c r="AB19" s="195"/>
      <c r="AC19" s="195"/>
      <c r="AD19" s="195"/>
      <c r="AE19" s="41" t="s">
        <v>18</v>
      </c>
      <c r="AJ19" s="47"/>
      <c r="AK19" s="197" t="str">
        <f>PROPER(IF(OR(Identificación!U25 ="", Identificación!U25 =0),"",Identificación!U25))</f>
        <v>Licencia Ambiental Temporal Para La Formalización Minera</v>
      </c>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9"/>
      <c r="BH19" s="51"/>
      <c r="BI19" s="12"/>
      <c r="BJ19" s="104"/>
    </row>
    <row r="20" spans="1:66" ht="14.1" customHeight="1" x14ac:dyDescent="0.3">
      <c r="A20" s="13"/>
      <c r="B20" s="10"/>
      <c r="C20" s="50"/>
      <c r="D20" s="170"/>
      <c r="E20" s="170"/>
      <c r="F20" s="170"/>
      <c r="G20" s="170"/>
      <c r="H20" s="170"/>
      <c r="I20" s="170"/>
      <c r="J20" s="170"/>
      <c r="K20" s="170"/>
      <c r="L20" s="170"/>
      <c r="M20" s="170"/>
      <c r="N20" s="195"/>
      <c r="O20" s="195"/>
      <c r="P20" s="195"/>
      <c r="Q20" s="195"/>
      <c r="R20" s="195"/>
      <c r="S20" s="195"/>
      <c r="T20" s="195"/>
      <c r="U20" s="195"/>
      <c r="V20" s="195"/>
      <c r="W20" s="195"/>
      <c r="X20" s="195"/>
      <c r="Y20" s="195"/>
      <c r="Z20" s="195"/>
      <c r="AA20" s="195"/>
      <c r="AB20" s="195"/>
      <c r="AC20" s="195"/>
      <c r="AD20" s="195"/>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51"/>
      <c r="BI20" s="12"/>
      <c r="BJ20" s="104"/>
    </row>
    <row r="21" spans="1:66" ht="5.0999999999999996" customHeight="1" x14ac:dyDescent="0.3">
      <c r="A21" s="13"/>
      <c r="B21" s="10"/>
      <c r="C21" s="52"/>
      <c r="D21" s="53"/>
      <c r="E21" s="58"/>
      <c r="F21" s="59"/>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4"/>
      <c r="BI21" s="12"/>
      <c r="BJ21" s="104"/>
    </row>
    <row r="22" spans="1:66" ht="19.5" x14ac:dyDescent="0.3">
      <c r="A22" s="13"/>
      <c r="B22" s="10"/>
      <c r="BI22" s="12"/>
      <c r="BJ22" s="104"/>
    </row>
    <row r="23" spans="1:66" ht="15" customHeight="1" x14ac:dyDescent="0.3">
      <c r="A23" s="13"/>
      <c r="B23" s="10"/>
      <c r="E23" s="48"/>
      <c r="BI23" s="12"/>
      <c r="BJ23" s="104"/>
    </row>
    <row r="24" spans="1:66" ht="15" customHeight="1" x14ac:dyDescent="0.3">
      <c r="A24" s="13"/>
      <c r="B24" s="10"/>
      <c r="BI24" s="12"/>
      <c r="BJ24" s="104"/>
    </row>
    <row r="25" spans="1:66" ht="18.75" hidden="1" customHeight="1" x14ac:dyDescent="0.3">
      <c r="A25" s="13"/>
      <c r="B25" s="10"/>
      <c r="N25">
        <v>136</v>
      </c>
      <c r="P25">
        <v>1</v>
      </c>
      <c r="BI25" s="12"/>
      <c r="BJ25" s="104"/>
    </row>
    <row r="26" spans="1:66" ht="5.0999999999999996" customHeight="1" x14ac:dyDescent="0.3">
      <c r="A26" s="13"/>
      <c r="B26" s="10"/>
      <c r="BI26" s="12"/>
      <c r="BJ26" s="104"/>
    </row>
    <row r="27" spans="1:66" ht="6.6" customHeight="1" x14ac:dyDescent="0.3">
      <c r="A27" s="13"/>
      <c r="B27" s="10"/>
      <c r="C27" s="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3"/>
      <c r="BI27" s="12"/>
      <c r="BJ27" s="104"/>
    </row>
    <row r="28" spans="1:66" ht="5.0999999999999996" customHeight="1" thickBot="1" x14ac:dyDescent="0.35">
      <c r="A28" s="13"/>
      <c r="B28" s="10"/>
      <c r="C28" s="4"/>
      <c r="BH28" s="5"/>
      <c r="BI28" s="12"/>
      <c r="BJ28" s="104"/>
    </row>
    <row r="29" spans="1:66" ht="27.95" customHeight="1" thickBot="1" x14ac:dyDescent="0.35">
      <c r="A29" s="13"/>
      <c r="B29" s="10"/>
      <c r="C29" s="4"/>
      <c r="D29" s="216" t="s">
        <v>1271</v>
      </c>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8" t="s">
        <v>1270</v>
      </c>
      <c r="AT29" s="219"/>
      <c r="AU29" s="219"/>
      <c r="AV29" s="219"/>
      <c r="AW29" s="219"/>
      <c r="AX29" s="219"/>
      <c r="AY29" s="219"/>
      <c r="AZ29" s="219"/>
      <c r="BA29" s="219"/>
      <c r="BB29" s="219"/>
      <c r="BC29" s="219"/>
      <c r="BD29" s="219"/>
      <c r="BE29" s="219"/>
      <c r="BF29" s="219"/>
      <c r="BG29" s="220"/>
      <c r="BH29" s="5"/>
      <c r="BI29" s="12"/>
      <c r="BJ29" s="104"/>
    </row>
    <row r="30" spans="1:66" s="9" customFormat="1" ht="20.100000000000001" customHeight="1" x14ac:dyDescent="0.3">
      <c r="A30" s="13"/>
      <c r="B30" s="10"/>
      <c r="C30" s="37"/>
      <c r="D30" s="221" t="s">
        <v>1252</v>
      </c>
      <c r="E30" s="222"/>
      <c r="F30" s="222"/>
      <c r="G30" s="222"/>
      <c r="H30" s="222"/>
      <c r="I30" s="222"/>
      <c r="J30" s="222"/>
      <c r="K30" s="222" t="s">
        <v>1253</v>
      </c>
      <c r="L30" s="222"/>
      <c r="M30" s="222"/>
      <c r="N30" s="222"/>
      <c r="O30" s="222"/>
      <c r="P30" s="222"/>
      <c r="Q30" s="222"/>
      <c r="R30" s="222"/>
      <c r="S30" s="222"/>
      <c r="T30" s="222"/>
      <c r="U30" s="222"/>
      <c r="V30" s="222"/>
      <c r="W30" s="222"/>
      <c r="X30" s="222"/>
      <c r="Y30" s="222"/>
      <c r="Z30" s="222"/>
      <c r="AA30" s="222"/>
      <c r="AB30" s="222"/>
      <c r="AC30" s="222"/>
      <c r="AD30" s="222" t="s">
        <v>1263</v>
      </c>
      <c r="AE30" s="222"/>
      <c r="AF30" s="222"/>
      <c r="AG30" s="222" t="s">
        <v>1264</v>
      </c>
      <c r="AH30" s="222"/>
      <c r="AI30" s="222"/>
      <c r="AJ30" s="222"/>
      <c r="AK30" s="222"/>
      <c r="AL30" s="222"/>
      <c r="AM30" s="222"/>
      <c r="AN30" s="222"/>
      <c r="AO30" s="222"/>
      <c r="AP30" s="222"/>
      <c r="AQ30" s="222"/>
      <c r="AR30" s="223"/>
      <c r="AS30" s="221" t="s">
        <v>1263</v>
      </c>
      <c r="AT30" s="222"/>
      <c r="AU30" s="222"/>
      <c r="AV30" s="222" t="s">
        <v>1264</v>
      </c>
      <c r="AW30" s="222"/>
      <c r="AX30" s="222"/>
      <c r="AY30" s="222"/>
      <c r="AZ30" s="222"/>
      <c r="BA30" s="222"/>
      <c r="BB30" s="222"/>
      <c r="BC30" s="222"/>
      <c r="BD30" s="222"/>
      <c r="BE30" s="222"/>
      <c r="BF30" s="222"/>
      <c r="BG30" s="224"/>
      <c r="BH30" s="38"/>
      <c r="BI30" s="12"/>
      <c r="BJ30" s="104"/>
      <c r="BK30" s="105"/>
      <c r="BL30" s="105"/>
      <c r="BM30" s="105"/>
      <c r="BN30" s="105"/>
    </row>
    <row r="31" spans="1:66" ht="90" customHeight="1" x14ac:dyDescent="0.3">
      <c r="A31" s="13"/>
      <c r="B31" s="10"/>
      <c r="C31" s="4"/>
      <c r="D31" s="206"/>
      <c r="E31" s="207"/>
      <c r="F31" s="207"/>
      <c r="G31" s="207"/>
      <c r="H31" s="207"/>
      <c r="I31" s="207"/>
      <c r="J31" s="207"/>
      <c r="K31" s="208"/>
      <c r="L31" s="208"/>
      <c r="M31" s="208"/>
      <c r="N31" s="208"/>
      <c r="O31" s="208"/>
      <c r="P31" s="208"/>
      <c r="Q31" s="208"/>
      <c r="R31" s="208"/>
      <c r="S31" s="208"/>
      <c r="T31" s="208"/>
      <c r="U31" s="208"/>
      <c r="V31" s="208"/>
      <c r="W31" s="208"/>
      <c r="X31" s="208"/>
      <c r="Y31" s="208"/>
      <c r="Z31" s="208"/>
      <c r="AA31" s="208"/>
      <c r="AB31" s="208"/>
      <c r="AC31" s="208"/>
      <c r="AD31" s="209"/>
      <c r="AE31" s="209"/>
      <c r="AF31" s="209"/>
      <c r="AG31" s="210"/>
      <c r="AH31" s="210"/>
      <c r="AI31" s="210"/>
      <c r="AJ31" s="210"/>
      <c r="AK31" s="210"/>
      <c r="AL31" s="210"/>
      <c r="AM31" s="210"/>
      <c r="AN31" s="210"/>
      <c r="AO31" s="210"/>
      <c r="AP31" s="210"/>
      <c r="AQ31" s="210"/>
      <c r="AR31" s="211"/>
      <c r="AS31" s="212"/>
      <c r="AT31" s="213"/>
      <c r="AU31" s="213"/>
      <c r="AV31" s="214"/>
      <c r="AW31" s="214"/>
      <c r="AX31" s="214"/>
      <c r="AY31" s="214"/>
      <c r="AZ31" s="214"/>
      <c r="BA31" s="214"/>
      <c r="BB31" s="214"/>
      <c r="BC31" s="214"/>
      <c r="BD31" s="214"/>
      <c r="BE31" s="214"/>
      <c r="BF31" s="214"/>
      <c r="BG31" s="215"/>
      <c r="BH31" s="5"/>
      <c r="BI31" s="12"/>
      <c r="BJ31" s="104"/>
    </row>
    <row r="32" spans="1:66" ht="90.95" customHeight="1" x14ac:dyDescent="0.3">
      <c r="A32" s="13"/>
      <c r="B32" s="10"/>
      <c r="C32" s="4"/>
      <c r="D32" s="225"/>
      <c r="E32" s="226"/>
      <c r="F32" s="226"/>
      <c r="G32" s="226"/>
      <c r="H32" s="226"/>
      <c r="I32" s="226"/>
      <c r="J32" s="226"/>
      <c r="K32" s="227"/>
      <c r="L32" s="227"/>
      <c r="M32" s="227"/>
      <c r="N32" s="227"/>
      <c r="O32" s="227"/>
      <c r="P32" s="227"/>
      <c r="Q32" s="227"/>
      <c r="R32" s="227"/>
      <c r="S32" s="227"/>
      <c r="T32" s="227"/>
      <c r="U32" s="227"/>
      <c r="V32" s="227"/>
      <c r="W32" s="227"/>
      <c r="X32" s="227"/>
      <c r="Y32" s="227"/>
      <c r="Z32" s="227"/>
      <c r="AA32" s="227"/>
      <c r="AB32" s="227"/>
      <c r="AC32" s="227"/>
      <c r="AD32" s="228"/>
      <c r="AE32" s="228"/>
      <c r="AF32" s="228"/>
      <c r="AG32" s="229"/>
      <c r="AH32" s="229"/>
      <c r="AI32" s="229"/>
      <c r="AJ32" s="229"/>
      <c r="AK32" s="229"/>
      <c r="AL32" s="229"/>
      <c r="AM32" s="229"/>
      <c r="AN32" s="229"/>
      <c r="AO32" s="229"/>
      <c r="AP32" s="229"/>
      <c r="AQ32" s="229"/>
      <c r="AR32" s="230"/>
      <c r="AS32" s="231"/>
      <c r="AT32" s="232"/>
      <c r="AU32" s="232"/>
      <c r="AV32" s="233"/>
      <c r="AW32" s="233"/>
      <c r="AX32" s="233"/>
      <c r="AY32" s="233"/>
      <c r="AZ32" s="233"/>
      <c r="BA32" s="233"/>
      <c r="BB32" s="233"/>
      <c r="BC32" s="233"/>
      <c r="BD32" s="233"/>
      <c r="BE32" s="233"/>
      <c r="BF32" s="233"/>
      <c r="BG32" s="234"/>
      <c r="BH32" s="5"/>
      <c r="BI32" s="12"/>
      <c r="BJ32" s="104"/>
    </row>
    <row r="33" spans="1:62" ht="90.95" customHeight="1" x14ac:dyDescent="0.3">
      <c r="A33" s="13"/>
      <c r="B33" s="10"/>
      <c r="C33" s="4"/>
      <c r="D33" s="206"/>
      <c r="E33" s="207"/>
      <c r="F33" s="207"/>
      <c r="G33" s="207"/>
      <c r="H33" s="207"/>
      <c r="I33" s="207"/>
      <c r="J33" s="207"/>
      <c r="K33" s="208"/>
      <c r="L33" s="208"/>
      <c r="M33" s="208"/>
      <c r="N33" s="208"/>
      <c r="O33" s="208"/>
      <c r="P33" s="208"/>
      <c r="Q33" s="208"/>
      <c r="R33" s="208"/>
      <c r="S33" s="208"/>
      <c r="T33" s="208"/>
      <c r="U33" s="208"/>
      <c r="V33" s="208"/>
      <c r="W33" s="208"/>
      <c r="X33" s="208"/>
      <c r="Y33" s="208"/>
      <c r="Z33" s="208"/>
      <c r="AA33" s="208"/>
      <c r="AB33" s="208"/>
      <c r="AC33" s="208"/>
      <c r="AD33" s="209"/>
      <c r="AE33" s="209"/>
      <c r="AF33" s="209"/>
      <c r="AG33" s="210"/>
      <c r="AH33" s="210"/>
      <c r="AI33" s="210"/>
      <c r="AJ33" s="210"/>
      <c r="AK33" s="210"/>
      <c r="AL33" s="210"/>
      <c r="AM33" s="210"/>
      <c r="AN33" s="210"/>
      <c r="AO33" s="210"/>
      <c r="AP33" s="210"/>
      <c r="AQ33" s="210"/>
      <c r="AR33" s="211"/>
      <c r="AS33" s="212"/>
      <c r="AT33" s="213"/>
      <c r="AU33" s="213"/>
      <c r="AV33" s="214"/>
      <c r="AW33" s="214"/>
      <c r="AX33" s="214"/>
      <c r="AY33" s="214"/>
      <c r="AZ33" s="214"/>
      <c r="BA33" s="214"/>
      <c r="BB33" s="214"/>
      <c r="BC33" s="214"/>
      <c r="BD33" s="214"/>
      <c r="BE33" s="214"/>
      <c r="BF33" s="214"/>
      <c r="BG33" s="215"/>
      <c r="BH33" s="5"/>
      <c r="BI33" s="12"/>
      <c r="BJ33" s="104"/>
    </row>
    <row r="34" spans="1:62" ht="90.95" customHeight="1" x14ac:dyDescent="0.3">
      <c r="A34" s="13"/>
      <c r="B34" s="10"/>
      <c r="C34" s="4"/>
      <c r="D34" s="225"/>
      <c r="E34" s="226"/>
      <c r="F34" s="226"/>
      <c r="G34" s="226"/>
      <c r="H34" s="226"/>
      <c r="I34" s="226"/>
      <c r="J34" s="226"/>
      <c r="K34" s="227"/>
      <c r="L34" s="227"/>
      <c r="M34" s="227"/>
      <c r="N34" s="227"/>
      <c r="O34" s="227"/>
      <c r="P34" s="227"/>
      <c r="Q34" s="227"/>
      <c r="R34" s="227"/>
      <c r="S34" s="227"/>
      <c r="T34" s="227"/>
      <c r="U34" s="227"/>
      <c r="V34" s="227"/>
      <c r="W34" s="227"/>
      <c r="X34" s="227"/>
      <c r="Y34" s="227"/>
      <c r="Z34" s="227"/>
      <c r="AA34" s="227"/>
      <c r="AB34" s="227"/>
      <c r="AC34" s="227"/>
      <c r="AD34" s="228"/>
      <c r="AE34" s="228"/>
      <c r="AF34" s="228"/>
      <c r="AG34" s="229"/>
      <c r="AH34" s="229"/>
      <c r="AI34" s="229"/>
      <c r="AJ34" s="229"/>
      <c r="AK34" s="229"/>
      <c r="AL34" s="229"/>
      <c r="AM34" s="229"/>
      <c r="AN34" s="229"/>
      <c r="AO34" s="229"/>
      <c r="AP34" s="229"/>
      <c r="AQ34" s="229"/>
      <c r="AR34" s="230"/>
      <c r="AS34" s="231"/>
      <c r="AT34" s="232"/>
      <c r="AU34" s="232"/>
      <c r="AV34" s="233"/>
      <c r="AW34" s="233"/>
      <c r="AX34" s="233"/>
      <c r="AY34" s="233"/>
      <c r="AZ34" s="233"/>
      <c r="BA34" s="233"/>
      <c r="BB34" s="233"/>
      <c r="BC34" s="233"/>
      <c r="BD34" s="233"/>
      <c r="BE34" s="233"/>
      <c r="BF34" s="233"/>
      <c r="BG34" s="234"/>
      <c r="BH34" s="5"/>
      <c r="BI34" s="12"/>
      <c r="BJ34" s="104"/>
    </row>
    <row r="35" spans="1:62" ht="90.95" customHeight="1" x14ac:dyDescent="0.3">
      <c r="A35" s="13"/>
      <c r="B35" s="10"/>
      <c r="C35" s="4"/>
      <c r="D35" s="206"/>
      <c r="E35" s="207"/>
      <c r="F35" s="207"/>
      <c r="G35" s="207"/>
      <c r="H35" s="207"/>
      <c r="I35" s="207"/>
      <c r="J35" s="207"/>
      <c r="K35" s="208"/>
      <c r="L35" s="208"/>
      <c r="M35" s="208"/>
      <c r="N35" s="208"/>
      <c r="O35" s="208"/>
      <c r="P35" s="208"/>
      <c r="Q35" s="208"/>
      <c r="R35" s="208"/>
      <c r="S35" s="208"/>
      <c r="T35" s="208"/>
      <c r="U35" s="208"/>
      <c r="V35" s="208"/>
      <c r="W35" s="208"/>
      <c r="X35" s="208"/>
      <c r="Y35" s="208"/>
      <c r="Z35" s="208"/>
      <c r="AA35" s="208"/>
      <c r="AB35" s="208"/>
      <c r="AC35" s="208"/>
      <c r="AD35" s="209"/>
      <c r="AE35" s="209"/>
      <c r="AF35" s="209"/>
      <c r="AG35" s="210"/>
      <c r="AH35" s="210"/>
      <c r="AI35" s="210"/>
      <c r="AJ35" s="210"/>
      <c r="AK35" s="210"/>
      <c r="AL35" s="210"/>
      <c r="AM35" s="210"/>
      <c r="AN35" s="210"/>
      <c r="AO35" s="210"/>
      <c r="AP35" s="210"/>
      <c r="AQ35" s="210"/>
      <c r="AR35" s="211"/>
      <c r="AS35" s="212"/>
      <c r="AT35" s="213"/>
      <c r="AU35" s="213"/>
      <c r="AV35" s="214"/>
      <c r="AW35" s="214"/>
      <c r="AX35" s="214"/>
      <c r="AY35" s="214"/>
      <c r="AZ35" s="214"/>
      <c r="BA35" s="214"/>
      <c r="BB35" s="214"/>
      <c r="BC35" s="214"/>
      <c r="BD35" s="214"/>
      <c r="BE35" s="214"/>
      <c r="BF35" s="214"/>
      <c r="BG35" s="215"/>
      <c r="BH35" s="5"/>
      <c r="BI35" s="12"/>
      <c r="BJ35" s="104"/>
    </row>
    <row r="36" spans="1:62" ht="90.95" customHeight="1" x14ac:dyDescent="0.3">
      <c r="A36" s="13"/>
      <c r="B36" s="10"/>
      <c r="C36" s="4"/>
      <c r="D36" s="225"/>
      <c r="E36" s="226"/>
      <c r="F36" s="226"/>
      <c r="G36" s="226"/>
      <c r="H36" s="226"/>
      <c r="I36" s="226"/>
      <c r="J36" s="226"/>
      <c r="K36" s="227"/>
      <c r="L36" s="227"/>
      <c r="M36" s="227"/>
      <c r="N36" s="227"/>
      <c r="O36" s="227"/>
      <c r="P36" s="227"/>
      <c r="Q36" s="227"/>
      <c r="R36" s="227"/>
      <c r="S36" s="227"/>
      <c r="T36" s="227"/>
      <c r="U36" s="227"/>
      <c r="V36" s="227"/>
      <c r="W36" s="227"/>
      <c r="X36" s="227"/>
      <c r="Y36" s="227"/>
      <c r="Z36" s="227"/>
      <c r="AA36" s="227"/>
      <c r="AB36" s="227"/>
      <c r="AC36" s="227"/>
      <c r="AD36" s="228"/>
      <c r="AE36" s="228"/>
      <c r="AF36" s="228"/>
      <c r="AG36" s="229"/>
      <c r="AH36" s="229"/>
      <c r="AI36" s="229"/>
      <c r="AJ36" s="229"/>
      <c r="AK36" s="229"/>
      <c r="AL36" s="229"/>
      <c r="AM36" s="229"/>
      <c r="AN36" s="229"/>
      <c r="AO36" s="229"/>
      <c r="AP36" s="229"/>
      <c r="AQ36" s="229"/>
      <c r="AR36" s="230"/>
      <c r="AS36" s="231"/>
      <c r="AT36" s="232"/>
      <c r="AU36" s="232"/>
      <c r="AV36" s="233"/>
      <c r="AW36" s="233"/>
      <c r="AX36" s="233"/>
      <c r="AY36" s="233"/>
      <c r="AZ36" s="233"/>
      <c r="BA36" s="233"/>
      <c r="BB36" s="233"/>
      <c r="BC36" s="233"/>
      <c r="BD36" s="233"/>
      <c r="BE36" s="233"/>
      <c r="BF36" s="233"/>
      <c r="BG36" s="234"/>
      <c r="BH36" s="5"/>
      <c r="BI36" s="12"/>
      <c r="BJ36" s="104"/>
    </row>
    <row r="37" spans="1:62" ht="90.95" customHeight="1" x14ac:dyDescent="0.3">
      <c r="A37" s="13"/>
      <c r="B37" s="10"/>
      <c r="C37" s="4"/>
      <c r="D37" s="206"/>
      <c r="E37" s="207"/>
      <c r="F37" s="207"/>
      <c r="G37" s="207"/>
      <c r="H37" s="207"/>
      <c r="I37" s="207"/>
      <c r="J37" s="207"/>
      <c r="K37" s="208"/>
      <c r="L37" s="208"/>
      <c r="M37" s="208"/>
      <c r="N37" s="208"/>
      <c r="O37" s="208"/>
      <c r="P37" s="208"/>
      <c r="Q37" s="208"/>
      <c r="R37" s="208"/>
      <c r="S37" s="208"/>
      <c r="T37" s="208"/>
      <c r="U37" s="208"/>
      <c r="V37" s="208"/>
      <c r="W37" s="208"/>
      <c r="X37" s="208"/>
      <c r="Y37" s="208"/>
      <c r="Z37" s="208"/>
      <c r="AA37" s="208"/>
      <c r="AB37" s="208"/>
      <c r="AC37" s="208"/>
      <c r="AD37" s="209"/>
      <c r="AE37" s="209"/>
      <c r="AF37" s="209"/>
      <c r="AG37" s="210"/>
      <c r="AH37" s="210"/>
      <c r="AI37" s="210"/>
      <c r="AJ37" s="210"/>
      <c r="AK37" s="210"/>
      <c r="AL37" s="210"/>
      <c r="AM37" s="210"/>
      <c r="AN37" s="210"/>
      <c r="AO37" s="210"/>
      <c r="AP37" s="210"/>
      <c r="AQ37" s="210"/>
      <c r="AR37" s="211"/>
      <c r="AS37" s="212"/>
      <c r="AT37" s="213"/>
      <c r="AU37" s="213"/>
      <c r="AV37" s="214"/>
      <c r="AW37" s="214"/>
      <c r="AX37" s="214"/>
      <c r="AY37" s="214"/>
      <c r="AZ37" s="214"/>
      <c r="BA37" s="214"/>
      <c r="BB37" s="214"/>
      <c r="BC37" s="214"/>
      <c r="BD37" s="214"/>
      <c r="BE37" s="214"/>
      <c r="BF37" s="214"/>
      <c r="BG37" s="215"/>
      <c r="BH37" s="5"/>
      <c r="BI37" s="12"/>
      <c r="BJ37" s="104"/>
    </row>
    <row r="38" spans="1:62" ht="90.95" customHeight="1" x14ac:dyDescent="0.3">
      <c r="A38" s="13"/>
      <c r="B38" s="10"/>
      <c r="C38" s="4"/>
      <c r="D38" s="225"/>
      <c r="E38" s="226"/>
      <c r="F38" s="226"/>
      <c r="G38" s="226"/>
      <c r="H38" s="226"/>
      <c r="I38" s="226"/>
      <c r="J38" s="226"/>
      <c r="K38" s="227"/>
      <c r="L38" s="227"/>
      <c r="M38" s="227"/>
      <c r="N38" s="227"/>
      <c r="O38" s="227"/>
      <c r="P38" s="227"/>
      <c r="Q38" s="227"/>
      <c r="R38" s="227"/>
      <c r="S38" s="227"/>
      <c r="T38" s="227"/>
      <c r="U38" s="227"/>
      <c r="V38" s="227"/>
      <c r="W38" s="227"/>
      <c r="X38" s="227"/>
      <c r="Y38" s="227"/>
      <c r="Z38" s="227"/>
      <c r="AA38" s="227"/>
      <c r="AB38" s="227"/>
      <c r="AC38" s="227"/>
      <c r="AD38" s="228"/>
      <c r="AE38" s="228"/>
      <c r="AF38" s="228"/>
      <c r="AG38" s="229"/>
      <c r="AH38" s="229"/>
      <c r="AI38" s="229"/>
      <c r="AJ38" s="229"/>
      <c r="AK38" s="229"/>
      <c r="AL38" s="229"/>
      <c r="AM38" s="229"/>
      <c r="AN38" s="229"/>
      <c r="AO38" s="229"/>
      <c r="AP38" s="229"/>
      <c r="AQ38" s="229"/>
      <c r="AR38" s="230"/>
      <c r="AS38" s="231"/>
      <c r="AT38" s="232"/>
      <c r="AU38" s="232"/>
      <c r="AV38" s="233"/>
      <c r="AW38" s="233"/>
      <c r="AX38" s="233"/>
      <c r="AY38" s="233"/>
      <c r="AZ38" s="233"/>
      <c r="BA38" s="233"/>
      <c r="BB38" s="233"/>
      <c r="BC38" s="233"/>
      <c r="BD38" s="233"/>
      <c r="BE38" s="233"/>
      <c r="BF38" s="233"/>
      <c r="BG38" s="234"/>
      <c r="BH38" s="5"/>
      <c r="BI38" s="12"/>
      <c r="BJ38" s="104"/>
    </row>
    <row r="39" spans="1:62" ht="90.95" customHeight="1" x14ac:dyDescent="0.3">
      <c r="A39" s="13"/>
      <c r="B39" s="10"/>
      <c r="C39" s="4"/>
      <c r="D39" s="206"/>
      <c r="E39" s="207"/>
      <c r="F39" s="207"/>
      <c r="G39" s="207"/>
      <c r="H39" s="207"/>
      <c r="I39" s="207"/>
      <c r="J39" s="207"/>
      <c r="K39" s="208"/>
      <c r="L39" s="208"/>
      <c r="M39" s="208"/>
      <c r="N39" s="208"/>
      <c r="O39" s="208"/>
      <c r="P39" s="208"/>
      <c r="Q39" s="208"/>
      <c r="R39" s="208"/>
      <c r="S39" s="208"/>
      <c r="T39" s="208"/>
      <c r="U39" s="208"/>
      <c r="V39" s="208"/>
      <c r="W39" s="208"/>
      <c r="X39" s="208"/>
      <c r="Y39" s="208"/>
      <c r="Z39" s="208"/>
      <c r="AA39" s="208"/>
      <c r="AB39" s="208"/>
      <c r="AC39" s="208"/>
      <c r="AD39" s="209"/>
      <c r="AE39" s="209"/>
      <c r="AF39" s="209"/>
      <c r="AG39" s="210"/>
      <c r="AH39" s="210"/>
      <c r="AI39" s="210"/>
      <c r="AJ39" s="210"/>
      <c r="AK39" s="210"/>
      <c r="AL39" s="210"/>
      <c r="AM39" s="210"/>
      <c r="AN39" s="210"/>
      <c r="AO39" s="210"/>
      <c r="AP39" s="210"/>
      <c r="AQ39" s="210"/>
      <c r="AR39" s="211"/>
      <c r="AS39" s="212"/>
      <c r="AT39" s="213"/>
      <c r="AU39" s="213"/>
      <c r="AV39" s="214"/>
      <c r="AW39" s="214"/>
      <c r="AX39" s="214"/>
      <c r="AY39" s="214"/>
      <c r="AZ39" s="214"/>
      <c r="BA39" s="214"/>
      <c r="BB39" s="214"/>
      <c r="BC39" s="214"/>
      <c r="BD39" s="214"/>
      <c r="BE39" s="214"/>
      <c r="BF39" s="214"/>
      <c r="BG39" s="215"/>
      <c r="BH39" s="5"/>
      <c r="BI39" s="12"/>
      <c r="BJ39" s="104"/>
    </row>
    <row r="40" spans="1:62" ht="90.95" customHeight="1" x14ac:dyDescent="0.3">
      <c r="A40" s="13"/>
      <c r="B40" s="10"/>
      <c r="C40" s="4"/>
      <c r="D40" s="225"/>
      <c r="E40" s="226"/>
      <c r="F40" s="226"/>
      <c r="G40" s="226"/>
      <c r="H40" s="226"/>
      <c r="I40" s="226"/>
      <c r="J40" s="226"/>
      <c r="K40" s="227"/>
      <c r="L40" s="227"/>
      <c r="M40" s="227"/>
      <c r="N40" s="227"/>
      <c r="O40" s="227"/>
      <c r="P40" s="227"/>
      <c r="Q40" s="227"/>
      <c r="R40" s="227"/>
      <c r="S40" s="227"/>
      <c r="T40" s="227"/>
      <c r="U40" s="227"/>
      <c r="V40" s="227"/>
      <c r="W40" s="227"/>
      <c r="X40" s="227"/>
      <c r="Y40" s="227"/>
      <c r="Z40" s="227"/>
      <c r="AA40" s="227"/>
      <c r="AB40" s="227"/>
      <c r="AC40" s="227"/>
      <c r="AD40" s="228"/>
      <c r="AE40" s="228"/>
      <c r="AF40" s="228"/>
      <c r="AG40" s="229"/>
      <c r="AH40" s="229"/>
      <c r="AI40" s="229"/>
      <c r="AJ40" s="229"/>
      <c r="AK40" s="229"/>
      <c r="AL40" s="229"/>
      <c r="AM40" s="229"/>
      <c r="AN40" s="229"/>
      <c r="AO40" s="229"/>
      <c r="AP40" s="229"/>
      <c r="AQ40" s="229"/>
      <c r="AR40" s="230"/>
      <c r="AS40" s="231"/>
      <c r="AT40" s="232"/>
      <c r="AU40" s="232"/>
      <c r="AV40" s="233"/>
      <c r="AW40" s="233"/>
      <c r="AX40" s="233"/>
      <c r="AY40" s="233"/>
      <c r="AZ40" s="233"/>
      <c r="BA40" s="233"/>
      <c r="BB40" s="233"/>
      <c r="BC40" s="233"/>
      <c r="BD40" s="233"/>
      <c r="BE40" s="233"/>
      <c r="BF40" s="233"/>
      <c r="BG40" s="234"/>
      <c r="BH40" s="5"/>
      <c r="BI40" s="12"/>
      <c r="BJ40" s="104"/>
    </row>
    <row r="41" spans="1:62" ht="90.95" customHeight="1" x14ac:dyDescent="0.3">
      <c r="A41" s="13"/>
      <c r="B41" s="10"/>
      <c r="C41" s="4"/>
      <c r="D41" s="206"/>
      <c r="E41" s="207"/>
      <c r="F41" s="207"/>
      <c r="G41" s="207"/>
      <c r="H41" s="207"/>
      <c r="I41" s="207"/>
      <c r="J41" s="207"/>
      <c r="K41" s="208"/>
      <c r="L41" s="208"/>
      <c r="M41" s="208"/>
      <c r="N41" s="208"/>
      <c r="O41" s="208"/>
      <c r="P41" s="208"/>
      <c r="Q41" s="208"/>
      <c r="R41" s="208"/>
      <c r="S41" s="208"/>
      <c r="T41" s="208"/>
      <c r="U41" s="208"/>
      <c r="V41" s="208"/>
      <c r="W41" s="208"/>
      <c r="X41" s="208"/>
      <c r="Y41" s="208"/>
      <c r="Z41" s="208"/>
      <c r="AA41" s="208"/>
      <c r="AB41" s="208"/>
      <c r="AC41" s="208"/>
      <c r="AD41" s="209"/>
      <c r="AE41" s="209"/>
      <c r="AF41" s="209"/>
      <c r="AG41" s="210"/>
      <c r="AH41" s="210"/>
      <c r="AI41" s="210"/>
      <c r="AJ41" s="210"/>
      <c r="AK41" s="210"/>
      <c r="AL41" s="210"/>
      <c r="AM41" s="210"/>
      <c r="AN41" s="210"/>
      <c r="AO41" s="210"/>
      <c r="AP41" s="210"/>
      <c r="AQ41" s="210"/>
      <c r="AR41" s="211"/>
      <c r="AS41" s="212"/>
      <c r="AT41" s="213"/>
      <c r="AU41" s="213"/>
      <c r="AV41" s="214"/>
      <c r="AW41" s="214"/>
      <c r="AX41" s="214"/>
      <c r="AY41" s="214"/>
      <c r="AZ41" s="214"/>
      <c r="BA41" s="214"/>
      <c r="BB41" s="214"/>
      <c r="BC41" s="214"/>
      <c r="BD41" s="214"/>
      <c r="BE41" s="214"/>
      <c r="BF41" s="214"/>
      <c r="BG41" s="215"/>
      <c r="BH41" s="5"/>
      <c r="BI41" s="12"/>
      <c r="BJ41" s="104"/>
    </row>
    <row r="42" spans="1:62" ht="90.95" customHeight="1" x14ac:dyDescent="0.3">
      <c r="A42" s="13"/>
      <c r="B42" s="10"/>
      <c r="D42" s="225"/>
      <c r="E42" s="226"/>
      <c r="F42" s="226"/>
      <c r="G42" s="226"/>
      <c r="H42" s="226"/>
      <c r="I42" s="226"/>
      <c r="J42" s="226"/>
      <c r="K42" s="227"/>
      <c r="L42" s="227"/>
      <c r="M42" s="227"/>
      <c r="N42" s="227"/>
      <c r="O42" s="227"/>
      <c r="P42" s="227"/>
      <c r="Q42" s="227"/>
      <c r="R42" s="227"/>
      <c r="S42" s="227"/>
      <c r="T42" s="227"/>
      <c r="U42" s="227"/>
      <c r="V42" s="227"/>
      <c r="W42" s="227"/>
      <c r="X42" s="227"/>
      <c r="Y42" s="227"/>
      <c r="Z42" s="227"/>
      <c r="AA42" s="227"/>
      <c r="AB42" s="227"/>
      <c r="AC42" s="227"/>
      <c r="AD42" s="228"/>
      <c r="AE42" s="228"/>
      <c r="AF42" s="228"/>
      <c r="AG42" s="229"/>
      <c r="AH42" s="229"/>
      <c r="AI42" s="229"/>
      <c r="AJ42" s="229"/>
      <c r="AK42" s="229"/>
      <c r="AL42" s="229"/>
      <c r="AM42" s="229"/>
      <c r="AN42" s="229"/>
      <c r="AO42" s="229"/>
      <c r="AP42" s="229"/>
      <c r="AQ42" s="229"/>
      <c r="AR42" s="230"/>
      <c r="AS42" s="231"/>
      <c r="AT42" s="232"/>
      <c r="AU42" s="232"/>
      <c r="AV42" s="233"/>
      <c r="AW42" s="233"/>
      <c r="AX42" s="233"/>
      <c r="AY42" s="233"/>
      <c r="AZ42" s="233"/>
      <c r="BA42" s="233"/>
      <c r="BB42" s="233"/>
      <c r="BC42" s="233"/>
      <c r="BD42" s="233"/>
      <c r="BE42" s="233"/>
      <c r="BF42" s="233"/>
      <c r="BG42" s="234"/>
      <c r="BI42" s="12"/>
      <c r="BJ42" s="104"/>
    </row>
    <row r="43" spans="1:62" ht="90.95" customHeight="1" x14ac:dyDescent="0.3">
      <c r="A43" s="13"/>
      <c r="B43" s="10"/>
      <c r="D43" s="206"/>
      <c r="E43" s="207"/>
      <c r="F43" s="207"/>
      <c r="G43" s="207"/>
      <c r="H43" s="207"/>
      <c r="I43" s="207"/>
      <c r="J43" s="207"/>
      <c r="K43" s="208"/>
      <c r="L43" s="208"/>
      <c r="M43" s="208"/>
      <c r="N43" s="208"/>
      <c r="O43" s="208"/>
      <c r="P43" s="208"/>
      <c r="Q43" s="208"/>
      <c r="R43" s="208"/>
      <c r="S43" s="208"/>
      <c r="T43" s="208"/>
      <c r="U43" s="208"/>
      <c r="V43" s="208"/>
      <c r="W43" s="208"/>
      <c r="X43" s="208"/>
      <c r="Y43" s="208"/>
      <c r="Z43" s="208"/>
      <c r="AA43" s="208"/>
      <c r="AB43" s="208"/>
      <c r="AC43" s="208"/>
      <c r="AD43" s="209"/>
      <c r="AE43" s="209"/>
      <c r="AF43" s="209"/>
      <c r="AG43" s="210"/>
      <c r="AH43" s="210"/>
      <c r="AI43" s="210"/>
      <c r="AJ43" s="210"/>
      <c r="AK43" s="210"/>
      <c r="AL43" s="210"/>
      <c r="AM43" s="210"/>
      <c r="AN43" s="210"/>
      <c r="AO43" s="210"/>
      <c r="AP43" s="210"/>
      <c r="AQ43" s="210"/>
      <c r="AR43" s="211"/>
      <c r="AS43" s="212"/>
      <c r="AT43" s="213"/>
      <c r="AU43" s="213"/>
      <c r="AV43" s="214"/>
      <c r="AW43" s="214"/>
      <c r="AX43" s="214"/>
      <c r="AY43" s="214"/>
      <c r="AZ43" s="214"/>
      <c r="BA43" s="214"/>
      <c r="BB43" s="214"/>
      <c r="BC43" s="214"/>
      <c r="BD43" s="214"/>
      <c r="BE43" s="214"/>
      <c r="BF43" s="214"/>
      <c r="BG43" s="215"/>
      <c r="BI43" s="12"/>
      <c r="BJ43" s="104"/>
    </row>
    <row r="44" spans="1:62" ht="90.95" customHeight="1" x14ac:dyDescent="0.3">
      <c r="A44" s="13"/>
      <c r="B44" s="10"/>
      <c r="D44" s="225"/>
      <c r="E44" s="226"/>
      <c r="F44" s="226"/>
      <c r="G44" s="226"/>
      <c r="H44" s="226"/>
      <c r="I44" s="226"/>
      <c r="J44" s="226"/>
      <c r="K44" s="227"/>
      <c r="L44" s="227"/>
      <c r="M44" s="227"/>
      <c r="N44" s="227"/>
      <c r="O44" s="227"/>
      <c r="P44" s="227"/>
      <c r="Q44" s="227"/>
      <c r="R44" s="227"/>
      <c r="S44" s="227"/>
      <c r="T44" s="227"/>
      <c r="U44" s="227"/>
      <c r="V44" s="227"/>
      <c r="W44" s="227"/>
      <c r="X44" s="227"/>
      <c r="Y44" s="227"/>
      <c r="Z44" s="227"/>
      <c r="AA44" s="227"/>
      <c r="AB44" s="227"/>
      <c r="AC44" s="227"/>
      <c r="AD44" s="228"/>
      <c r="AE44" s="228"/>
      <c r="AF44" s="228"/>
      <c r="AG44" s="229"/>
      <c r="AH44" s="229"/>
      <c r="AI44" s="229"/>
      <c r="AJ44" s="229"/>
      <c r="AK44" s="229"/>
      <c r="AL44" s="229"/>
      <c r="AM44" s="229"/>
      <c r="AN44" s="229"/>
      <c r="AO44" s="229"/>
      <c r="AP44" s="229"/>
      <c r="AQ44" s="229"/>
      <c r="AR44" s="230"/>
      <c r="AS44" s="231"/>
      <c r="AT44" s="232"/>
      <c r="AU44" s="232"/>
      <c r="AV44" s="233"/>
      <c r="AW44" s="233"/>
      <c r="AX44" s="233"/>
      <c r="AY44" s="233"/>
      <c r="AZ44" s="233"/>
      <c r="BA44" s="233"/>
      <c r="BB44" s="233"/>
      <c r="BC44" s="233"/>
      <c r="BD44" s="233"/>
      <c r="BE44" s="233"/>
      <c r="BF44" s="233"/>
      <c r="BG44" s="234"/>
      <c r="BI44" s="12"/>
      <c r="BJ44" s="104"/>
    </row>
    <row r="45" spans="1:62" ht="90.95" customHeight="1" x14ac:dyDescent="0.3">
      <c r="A45" s="13"/>
      <c r="B45" s="10"/>
      <c r="D45" s="206"/>
      <c r="E45" s="207"/>
      <c r="F45" s="207"/>
      <c r="G45" s="207"/>
      <c r="H45" s="207"/>
      <c r="I45" s="207"/>
      <c r="J45" s="207"/>
      <c r="K45" s="208"/>
      <c r="L45" s="208"/>
      <c r="M45" s="208"/>
      <c r="N45" s="208"/>
      <c r="O45" s="208"/>
      <c r="P45" s="208"/>
      <c r="Q45" s="208"/>
      <c r="R45" s="208"/>
      <c r="S45" s="208"/>
      <c r="T45" s="208"/>
      <c r="U45" s="208"/>
      <c r="V45" s="208"/>
      <c r="W45" s="208"/>
      <c r="X45" s="208"/>
      <c r="Y45" s="208"/>
      <c r="Z45" s="208"/>
      <c r="AA45" s="208"/>
      <c r="AB45" s="208"/>
      <c r="AC45" s="208"/>
      <c r="AD45" s="209"/>
      <c r="AE45" s="209"/>
      <c r="AF45" s="209"/>
      <c r="AG45" s="210"/>
      <c r="AH45" s="210"/>
      <c r="AI45" s="210"/>
      <c r="AJ45" s="210"/>
      <c r="AK45" s="210"/>
      <c r="AL45" s="210"/>
      <c r="AM45" s="210"/>
      <c r="AN45" s="210"/>
      <c r="AO45" s="210"/>
      <c r="AP45" s="210"/>
      <c r="AQ45" s="210"/>
      <c r="AR45" s="211"/>
      <c r="AS45" s="212"/>
      <c r="AT45" s="213"/>
      <c r="AU45" s="213"/>
      <c r="AV45" s="214"/>
      <c r="AW45" s="214"/>
      <c r="AX45" s="214"/>
      <c r="AY45" s="214"/>
      <c r="AZ45" s="214"/>
      <c r="BA45" s="214"/>
      <c r="BB45" s="214"/>
      <c r="BC45" s="214"/>
      <c r="BD45" s="214"/>
      <c r="BE45" s="214"/>
      <c r="BF45" s="214"/>
      <c r="BG45" s="215"/>
      <c r="BI45" s="12"/>
      <c r="BJ45" s="104"/>
    </row>
    <row r="46" spans="1:62" ht="90.95" customHeight="1" x14ac:dyDescent="0.3">
      <c r="A46" s="13"/>
      <c r="B46" s="10"/>
      <c r="D46" s="225"/>
      <c r="E46" s="226"/>
      <c r="F46" s="226"/>
      <c r="G46" s="226"/>
      <c r="H46" s="226"/>
      <c r="I46" s="226"/>
      <c r="J46" s="226"/>
      <c r="K46" s="227"/>
      <c r="L46" s="227"/>
      <c r="M46" s="227"/>
      <c r="N46" s="227"/>
      <c r="O46" s="227"/>
      <c r="P46" s="227"/>
      <c r="Q46" s="227"/>
      <c r="R46" s="227"/>
      <c r="S46" s="227"/>
      <c r="T46" s="227"/>
      <c r="U46" s="227"/>
      <c r="V46" s="227"/>
      <c r="W46" s="227"/>
      <c r="X46" s="227"/>
      <c r="Y46" s="227"/>
      <c r="Z46" s="227"/>
      <c r="AA46" s="227"/>
      <c r="AB46" s="227"/>
      <c r="AC46" s="227"/>
      <c r="AD46" s="228"/>
      <c r="AE46" s="228"/>
      <c r="AF46" s="228"/>
      <c r="AG46" s="229"/>
      <c r="AH46" s="229"/>
      <c r="AI46" s="229"/>
      <c r="AJ46" s="229"/>
      <c r="AK46" s="229"/>
      <c r="AL46" s="229"/>
      <c r="AM46" s="229"/>
      <c r="AN46" s="229"/>
      <c r="AO46" s="229"/>
      <c r="AP46" s="229"/>
      <c r="AQ46" s="229"/>
      <c r="AR46" s="230"/>
      <c r="AS46" s="231"/>
      <c r="AT46" s="232"/>
      <c r="AU46" s="232"/>
      <c r="AV46" s="233"/>
      <c r="AW46" s="233"/>
      <c r="AX46" s="233"/>
      <c r="AY46" s="233"/>
      <c r="AZ46" s="233"/>
      <c r="BA46" s="233"/>
      <c r="BB46" s="233"/>
      <c r="BC46" s="233"/>
      <c r="BD46" s="233"/>
      <c r="BE46" s="233"/>
      <c r="BF46" s="233"/>
      <c r="BG46" s="234"/>
      <c r="BI46" s="12"/>
      <c r="BJ46" s="104"/>
    </row>
    <row r="47" spans="1:62" ht="90.95" customHeight="1" x14ac:dyDescent="0.3">
      <c r="A47" s="13"/>
      <c r="B47" s="10"/>
      <c r="D47" s="206"/>
      <c r="E47" s="207"/>
      <c r="F47" s="207"/>
      <c r="G47" s="207"/>
      <c r="H47" s="207"/>
      <c r="I47" s="207"/>
      <c r="J47" s="207"/>
      <c r="K47" s="208"/>
      <c r="L47" s="208"/>
      <c r="M47" s="208"/>
      <c r="N47" s="208"/>
      <c r="O47" s="208"/>
      <c r="P47" s="208"/>
      <c r="Q47" s="208"/>
      <c r="R47" s="208"/>
      <c r="S47" s="208"/>
      <c r="T47" s="208"/>
      <c r="U47" s="208"/>
      <c r="V47" s="208"/>
      <c r="W47" s="208"/>
      <c r="X47" s="208"/>
      <c r="Y47" s="208"/>
      <c r="Z47" s="208"/>
      <c r="AA47" s="208"/>
      <c r="AB47" s="208"/>
      <c r="AC47" s="208"/>
      <c r="AD47" s="209"/>
      <c r="AE47" s="209"/>
      <c r="AF47" s="209"/>
      <c r="AG47" s="210"/>
      <c r="AH47" s="210"/>
      <c r="AI47" s="210"/>
      <c r="AJ47" s="210"/>
      <c r="AK47" s="210"/>
      <c r="AL47" s="210"/>
      <c r="AM47" s="210"/>
      <c r="AN47" s="210"/>
      <c r="AO47" s="210"/>
      <c r="AP47" s="210"/>
      <c r="AQ47" s="210"/>
      <c r="AR47" s="211"/>
      <c r="AS47" s="212"/>
      <c r="AT47" s="213"/>
      <c r="AU47" s="213"/>
      <c r="AV47" s="214"/>
      <c r="AW47" s="214"/>
      <c r="AX47" s="214"/>
      <c r="AY47" s="214"/>
      <c r="AZ47" s="214"/>
      <c r="BA47" s="214"/>
      <c r="BB47" s="214"/>
      <c r="BC47" s="214"/>
      <c r="BD47" s="214"/>
      <c r="BE47" s="214"/>
      <c r="BF47" s="214"/>
      <c r="BG47" s="215"/>
      <c r="BI47" s="12"/>
      <c r="BJ47" s="104"/>
    </row>
    <row r="48" spans="1:62" ht="90.95" customHeight="1" x14ac:dyDescent="0.3">
      <c r="A48" s="13"/>
      <c r="B48" s="10"/>
      <c r="D48" s="225"/>
      <c r="E48" s="226"/>
      <c r="F48" s="226"/>
      <c r="G48" s="226"/>
      <c r="H48" s="226"/>
      <c r="I48" s="226"/>
      <c r="J48" s="226"/>
      <c r="K48" s="227"/>
      <c r="L48" s="227"/>
      <c r="M48" s="227"/>
      <c r="N48" s="227"/>
      <c r="O48" s="227"/>
      <c r="P48" s="227"/>
      <c r="Q48" s="227"/>
      <c r="R48" s="227"/>
      <c r="S48" s="227"/>
      <c r="T48" s="227"/>
      <c r="U48" s="227"/>
      <c r="V48" s="227"/>
      <c r="W48" s="227"/>
      <c r="X48" s="227"/>
      <c r="Y48" s="227"/>
      <c r="Z48" s="227"/>
      <c r="AA48" s="227"/>
      <c r="AB48" s="227"/>
      <c r="AC48" s="227"/>
      <c r="AD48" s="228"/>
      <c r="AE48" s="228"/>
      <c r="AF48" s="228"/>
      <c r="AG48" s="229"/>
      <c r="AH48" s="229"/>
      <c r="AI48" s="229"/>
      <c r="AJ48" s="229"/>
      <c r="AK48" s="229"/>
      <c r="AL48" s="229"/>
      <c r="AM48" s="229"/>
      <c r="AN48" s="229"/>
      <c r="AO48" s="229"/>
      <c r="AP48" s="229"/>
      <c r="AQ48" s="229"/>
      <c r="AR48" s="230"/>
      <c r="AS48" s="231"/>
      <c r="AT48" s="232"/>
      <c r="AU48" s="232"/>
      <c r="AV48" s="233"/>
      <c r="AW48" s="233"/>
      <c r="AX48" s="233"/>
      <c r="AY48" s="233"/>
      <c r="AZ48" s="233"/>
      <c r="BA48" s="233"/>
      <c r="BB48" s="233"/>
      <c r="BC48" s="233"/>
      <c r="BD48" s="233"/>
      <c r="BE48" s="233"/>
      <c r="BF48" s="233"/>
      <c r="BG48" s="234"/>
      <c r="BI48" s="12"/>
      <c r="BJ48" s="104"/>
    </row>
    <row r="49" spans="1:62" ht="90.95" customHeight="1" x14ac:dyDescent="0.3">
      <c r="A49" s="13"/>
      <c r="B49" s="10"/>
      <c r="D49" s="206"/>
      <c r="E49" s="207"/>
      <c r="F49" s="207"/>
      <c r="G49" s="207"/>
      <c r="H49" s="207"/>
      <c r="I49" s="207"/>
      <c r="J49" s="207"/>
      <c r="K49" s="208"/>
      <c r="L49" s="208"/>
      <c r="M49" s="208"/>
      <c r="N49" s="208"/>
      <c r="O49" s="208"/>
      <c r="P49" s="208"/>
      <c r="Q49" s="208"/>
      <c r="R49" s="208"/>
      <c r="S49" s="208"/>
      <c r="T49" s="208"/>
      <c r="U49" s="208"/>
      <c r="V49" s="208"/>
      <c r="W49" s="208"/>
      <c r="X49" s="208"/>
      <c r="Y49" s="208"/>
      <c r="Z49" s="208"/>
      <c r="AA49" s="208"/>
      <c r="AB49" s="208"/>
      <c r="AC49" s="208"/>
      <c r="AD49" s="209"/>
      <c r="AE49" s="209"/>
      <c r="AF49" s="209"/>
      <c r="AG49" s="210"/>
      <c r="AH49" s="210"/>
      <c r="AI49" s="210"/>
      <c r="AJ49" s="210"/>
      <c r="AK49" s="210"/>
      <c r="AL49" s="210"/>
      <c r="AM49" s="210"/>
      <c r="AN49" s="210"/>
      <c r="AO49" s="210"/>
      <c r="AP49" s="210"/>
      <c r="AQ49" s="210"/>
      <c r="AR49" s="211"/>
      <c r="AS49" s="212"/>
      <c r="AT49" s="213"/>
      <c r="AU49" s="213"/>
      <c r="AV49" s="214"/>
      <c r="AW49" s="214"/>
      <c r="AX49" s="214"/>
      <c r="AY49" s="214"/>
      <c r="AZ49" s="214"/>
      <c r="BA49" s="214"/>
      <c r="BB49" s="214"/>
      <c r="BC49" s="214"/>
      <c r="BD49" s="214"/>
      <c r="BE49" s="214"/>
      <c r="BF49" s="214"/>
      <c r="BG49" s="215"/>
      <c r="BI49" s="12"/>
      <c r="BJ49" s="104"/>
    </row>
    <row r="50" spans="1:62" ht="90.95" customHeight="1" x14ac:dyDescent="0.3">
      <c r="A50" s="13"/>
      <c r="B50" s="10"/>
      <c r="D50" s="225"/>
      <c r="E50" s="226"/>
      <c r="F50" s="226"/>
      <c r="G50" s="226"/>
      <c r="H50" s="226"/>
      <c r="I50" s="226"/>
      <c r="J50" s="226"/>
      <c r="K50" s="227"/>
      <c r="L50" s="227"/>
      <c r="M50" s="227"/>
      <c r="N50" s="227"/>
      <c r="O50" s="227"/>
      <c r="P50" s="227"/>
      <c r="Q50" s="227"/>
      <c r="R50" s="227"/>
      <c r="S50" s="227"/>
      <c r="T50" s="227"/>
      <c r="U50" s="227"/>
      <c r="V50" s="227"/>
      <c r="W50" s="227"/>
      <c r="X50" s="227"/>
      <c r="Y50" s="227"/>
      <c r="Z50" s="227"/>
      <c r="AA50" s="227"/>
      <c r="AB50" s="227"/>
      <c r="AC50" s="227"/>
      <c r="AD50" s="228"/>
      <c r="AE50" s="228"/>
      <c r="AF50" s="228"/>
      <c r="AG50" s="229"/>
      <c r="AH50" s="229"/>
      <c r="AI50" s="229"/>
      <c r="AJ50" s="229"/>
      <c r="AK50" s="229"/>
      <c r="AL50" s="229"/>
      <c r="AM50" s="229"/>
      <c r="AN50" s="229"/>
      <c r="AO50" s="229"/>
      <c r="AP50" s="229"/>
      <c r="AQ50" s="229"/>
      <c r="AR50" s="230"/>
      <c r="AS50" s="231"/>
      <c r="AT50" s="232"/>
      <c r="AU50" s="232"/>
      <c r="AV50" s="233"/>
      <c r="AW50" s="233"/>
      <c r="AX50" s="233"/>
      <c r="AY50" s="233"/>
      <c r="AZ50" s="233"/>
      <c r="BA50" s="233"/>
      <c r="BB50" s="233"/>
      <c r="BC50" s="233"/>
      <c r="BD50" s="233"/>
      <c r="BE50" s="233"/>
      <c r="BF50" s="233"/>
      <c r="BG50" s="234"/>
      <c r="BI50" s="12"/>
      <c r="BJ50" s="104"/>
    </row>
    <row r="51" spans="1:62" ht="90.95" customHeight="1" x14ac:dyDescent="0.3">
      <c r="A51" s="13"/>
      <c r="B51" s="10"/>
      <c r="D51" s="206"/>
      <c r="E51" s="207"/>
      <c r="F51" s="207"/>
      <c r="G51" s="207"/>
      <c r="H51" s="207"/>
      <c r="I51" s="207"/>
      <c r="J51" s="207"/>
      <c r="K51" s="208"/>
      <c r="L51" s="208"/>
      <c r="M51" s="208"/>
      <c r="N51" s="208"/>
      <c r="O51" s="208"/>
      <c r="P51" s="208"/>
      <c r="Q51" s="208"/>
      <c r="R51" s="208"/>
      <c r="S51" s="208"/>
      <c r="T51" s="208"/>
      <c r="U51" s="208"/>
      <c r="V51" s="208"/>
      <c r="W51" s="208"/>
      <c r="X51" s="208"/>
      <c r="Y51" s="208"/>
      <c r="Z51" s="208"/>
      <c r="AA51" s="208"/>
      <c r="AB51" s="208"/>
      <c r="AC51" s="208"/>
      <c r="AD51" s="209"/>
      <c r="AE51" s="209"/>
      <c r="AF51" s="209"/>
      <c r="AG51" s="210"/>
      <c r="AH51" s="210"/>
      <c r="AI51" s="210"/>
      <c r="AJ51" s="210"/>
      <c r="AK51" s="210"/>
      <c r="AL51" s="210"/>
      <c r="AM51" s="210"/>
      <c r="AN51" s="210"/>
      <c r="AO51" s="210"/>
      <c r="AP51" s="210"/>
      <c r="AQ51" s="210"/>
      <c r="AR51" s="211"/>
      <c r="AS51" s="212"/>
      <c r="AT51" s="213"/>
      <c r="AU51" s="213"/>
      <c r="AV51" s="214"/>
      <c r="AW51" s="214"/>
      <c r="AX51" s="214"/>
      <c r="AY51" s="214"/>
      <c r="AZ51" s="214"/>
      <c r="BA51" s="214"/>
      <c r="BB51" s="214"/>
      <c r="BC51" s="214"/>
      <c r="BD51" s="214"/>
      <c r="BE51" s="214"/>
      <c r="BF51" s="214"/>
      <c r="BG51" s="215"/>
      <c r="BI51" s="12"/>
      <c r="BJ51" s="104"/>
    </row>
    <row r="52" spans="1:62" ht="90.95" customHeight="1" x14ac:dyDescent="0.3">
      <c r="A52" s="13"/>
      <c r="B52" s="10"/>
      <c r="D52" s="225"/>
      <c r="E52" s="226"/>
      <c r="F52" s="226"/>
      <c r="G52" s="226"/>
      <c r="H52" s="226"/>
      <c r="I52" s="226"/>
      <c r="J52" s="226"/>
      <c r="K52" s="227"/>
      <c r="L52" s="227"/>
      <c r="M52" s="227"/>
      <c r="N52" s="227"/>
      <c r="O52" s="227"/>
      <c r="P52" s="227"/>
      <c r="Q52" s="227"/>
      <c r="R52" s="227"/>
      <c r="S52" s="227"/>
      <c r="T52" s="227"/>
      <c r="U52" s="227"/>
      <c r="V52" s="227"/>
      <c r="W52" s="227"/>
      <c r="X52" s="227"/>
      <c r="Y52" s="227"/>
      <c r="Z52" s="227"/>
      <c r="AA52" s="227"/>
      <c r="AB52" s="227"/>
      <c r="AC52" s="227"/>
      <c r="AD52" s="228"/>
      <c r="AE52" s="228"/>
      <c r="AF52" s="228"/>
      <c r="AG52" s="229"/>
      <c r="AH52" s="229"/>
      <c r="AI52" s="229"/>
      <c r="AJ52" s="229"/>
      <c r="AK52" s="229"/>
      <c r="AL52" s="229"/>
      <c r="AM52" s="229"/>
      <c r="AN52" s="229"/>
      <c r="AO52" s="229"/>
      <c r="AP52" s="229"/>
      <c r="AQ52" s="229"/>
      <c r="AR52" s="230"/>
      <c r="AS52" s="231"/>
      <c r="AT52" s="232"/>
      <c r="AU52" s="232"/>
      <c r="AV52" s="233"/>
      <c r="AW52" s="233"/>
      <c r="AX52" s="233"/>
      <c r="AY52" s="233"/>
      <c r="AZ52" s="233"/>
      <c r="BA52" s="233"/>
      <c r="BB52" s="233"/>
      <c r="BC52" s="233"/>
      <c r="BD52" s="233"/>
      <c r="BE52" s="233"/>
      <c r="BF52" s="233"/>
      <c r="BG52" s="234"/>
      <c r="BI52" s="12"/>
      <c r="BJ52" s="104"/>
    </row>
    <row r="53" spans="1:62" ht="90.95" customHeight="1" x14ac:dyDescent="0.3">
      <c r="A53" s="13"/>
      <c r="B53" s="10"/>
      <c r="D53" s="206"/>
      <c r="E53" s="207"/>
      <c r="F53" s="207"/>
      <c r="G53" s="207"/>
      <c r="H53" s="207"/>
      <c r="I53" s="207"/>
      <c r="J53" s="207"/>
      <c r="K53" s="208"/>
      <c r="L53" s="208"/>
      <c r="M53" s="208"/>
      <c r="N53" s="208"/>
      <c r="O53" s="208"/>
      <c r="P53" s="208"/>
      <c r="Q53" s="208"/>
      <c r="R53" s="208"/>
      <c r="S53" s="208"/>
      <c r="T53" s="208"/>
      <c r="U53" s="208"/>
      <c r="V53" s="208"/>
      <c r="W53" s="208"/>
      <c r="X53" s="208"/>
      <c r="Y53" s="208"/>
      <c r="Z53" s="208"/>
      <c r="AA53" s="208"/>
      <c r="AB53" s="208"/>
      <c r="AC53" s="208"/>
      <c r="AD53" s="209"/>
      <c r="AE53" s="209"/>
      <c r="AF53" s="209"/>
      <c r="AG53" s="210"/>
      <c r="AH53" s="210"/>
      <c r="AI53" s="210"/>
      <c r="AJ53" s="210"/>
      <c r="AK53" s="210"/>
      <c r="AL53" s="210"/>
      <c r="AM53" s="210"/>
      <c r="AN53" s="210"/>
      <c r="AO53" s="210"/>
      <c r="AP53" s="210"/>
      <c r="AQ53" s="210"/>
      <c r="AR53" s="211"/>
      <c r="AS53" s="212"/>
      <c r="AT53" s="213"/>
      <c r="AU53" s="213"/>
      <c r="AV53" s="214"/>
      <c r="AW53" s="214"/>
      <c r="AX53" s="214"/>
      <c r="AY53" s="214"/>
      <c r="AZ53" s="214"/>
      <c r="BA53" s="214"/>
      <c r="BB53" s="214"/>
      <c r="BC53" s="214"/>
      <c r="BD53" s="214"/>
      <c r="BE53" s="214"/>
      <c r="BF53" s="214"/>
      <c r="BG53" s="215"/>
      <c r="BI53" s="12"/>
      <c r="BJ53" s="104"/>
    </row>
    <row r="54" spans="1:62" ht="90.95" customHeight="1" x14ac:dyDescent="0.3">
      <c r="A54" s="13"/>
      <c r="B54" s="10"/>
      <c r="D54" s="225"/>
      <c r="E54" s="226"/>
      <c r="F54" s="226"/>
      <c r="G54" s="226"/>
      <c r="H54" s="226"/>
      <c r="I54" s="226"/>
      <c r="J54" s="226"/>
      <c r="K54" s="227"/>
      <c r="L54" s="227"/>
      <c r="M54" s="227"/>
      <c r="N54" s="227"/>
      <c r="O54" s="227"/>
      <c r="P54" s="227"/>
      <c r="Q54" s="227"/>
      <c r="R54" s="227"/>
      <c r="S54" s="227"/>
      <c r="T54" s="227"/>
      <c r="U54" s="227"/>
      <c r="V54" s="227"/>
      <c r="W54" s="227"/>
      <c r="X54" s="227"/>
      <c r="Y54" s="227"/>
      <c r="Z54" s="227"/>
      <c r="AA54" s="227"/>
      <c r="AB54" s="227"/>
      <c r="AC54" s="227"/>
      <c r="AD54" s="228"/>
      <c r="AE54" s="228"/>
      <c r="AF54" s="228"/>
      <c r="AG54" s="229"/>
      <c r="AH54" s="229"/>
      <c r="AI54" s="229"/>
      <c r="AJ54" s="229"/>
      <c r="AK54" s="229"/>
      <c r="AL54" s="229"/>
      <c r="AM54" s="229"/>
      <c r="AN54" s="229"/>
      <c r="AO54" s="229"/>
      <c r="AP54" s="229"/>
      <c r="AQ54" s="229"/>
      <c r="AR54" s="230"/>
      <c r="AS54" s="231"/>
      <c r="AT54" s="232"/>
      <c r="AU54" s="232"/>
      <c r="AV54" s="233"/>
      <c r="AW54" s="233"/>
      <c r="AX54" s="233"/>
      <c r="AY54" s="233"/>
      <c r="AZ54" s="233"/>
      <c r="BA54" s="233"/>
      <c r="BB54" s="233"/>
      <c r="BC54" s="233"/>
      <c r="BD54" s="233"/>
      <c r="BE54" s="233"/>
      <c r="BF54" s="233"/>
      <c r="BG54" s="234"/>
      <c r="BI54" s="12"/>
      <c r="BJ54" s="104"/>
    </row>
    <row r="55" spans="1:62" ht="90.95" customHeight="1" x14ac:dyDescent="0.3">
      <c r="A55" s="13"/>
      <c r="B55" s="10"/>
      <c r="D55" s="206"/>
      <c r="E55" s="207"/>
      <c r="F55" s="207"/>
      <c r="G55" s="207"/>
      <c r="H55" s="207"/>
      <c r="I55" s="207"/>
      <c r="J55" s="207"/>
      <c r="K55" s="208"/>
      <c r="L55" s="208"/>
      <c r="M55" s="208"/>
      <c r="N55" s="208"/>
      <c r="O55" s="208"/>
      <c r="P55" s="208"/>
      <c r="Q55" s="208"/>
      <c r="R55" s="208"/>
      <c r="S55" s="208"/>
      <c r="T55" s="208"/>
      <c r="U55" s="208"/>
      <c r="V55" s="208"/>
      <c r="W55" s="208"/>
      <c r="X55" s="208"/>
      <c r="Y55" s="208"/>
      <c r="Z55" s="208"/>
      <c r="AA55" s="208"/>
      <c r="AB55" s="208"/>
      <c r="AC55" s="208"/>
      <c r="AD55" s="209"/>
      <c r="AE55" s="209"/>
      <c r="AF55" s="209"/>
      <c r="AG55" s="210"/>
      <c r="AH55" s="210"/>
      <c r="AI55" s="210"/>
      <c r="AJ55" s="210"/>
      <c r="AK55" s="210"/>
      <c r="AL55" s="210"/>
      <c r="AM55" s="210"/>
      <c r="AN55" s="210"/>
      <c r="AO55" s="210"/>
      <c r="AP55" s="210"/>
      <c r="AQ55" s="210"/>
      <c r="AR55" s="211"/>
      <c r="AS55" s="212"/>
      <c r="AT55" s="213"/>
      <c r="AU55" s="213"/>
      <c r="AV55" s="214"/>
      <c r="AW55" s="214"/>
      <c r="AX55" s="214"/>
      <c r="AY55" s="214"/>
      <c r="AZ55" s="214"/>
      <c r="BA55" s="214"/>
      <c r="BB55" s="214"/>
      <c r="BC55" s="214"/>
      <c r="BD55" s="214"/>
      <c r="BE55" s="214"/>
      <c r="BF55" s="214"/>
      <c r="BG55" s="215"/>
      <c r="BI55" s="12"/>
      <c r="BJ55" s="104"/>
    </row>
    <row r="56" spans="1:62" ht="90.95" customHeight="1" x14ac:dyDescent="0.3">
      <c r="A56" s="13"/>
      <c r="B56" s="10"/>
      <c r="D56" s="225"/>
      <c r="E56" s="226"/>
      <c r="F56" s="226"/>
      <c r="G56" s="226"/>
      <c r="H56" s="226"/>
      <c r="I56" s="226"/>
      <c r="J56" s="226"/>
      <c r="K56" s="227"/>
      <c r="L56" s="227"/>
      <c r="M56" s="227"/>
      <c r="N56" s="227"/>
      <c r="O56" s="227"/>
      <c r="P56" s="227"/>
      <c r="Q56" s="227"/>
      <c r="R56" s="227"/>
      <c r="S56" s="227"/>
      <c r="T56" s="227"/>
      <c r="U56" s="227"/>
      <c r="V56" s="227"/>
      <c r="W56" s="227"/>
      <c r="X56" s="227"/>
      <c r="Y56" s="227"/>
      <c r="Z56" s="227"/>
      <c r="AA56" s="227"/>
      <c r="AB56" s="227"/>
      <c r="AC56" s="227"/>
      <c r="AD56" s="228"/>
      <c r="AE56" s="228"/>
      <c r="AF56" s="228"/>
      <c r="AG56" s="229"/>
      <c r="AH56" s="229"/>
      <c r="AI56" s="229"/>
      <c r="AJ56" s="229"/>
      <c r="AK56" s="229"/>
      <c r="AL56" s="229"/>
      <c r="AM56" s="229"/>
      <c r="AN56" s="229"/>
      <c r="AO56" s="229"/>
      <c r="AP56" s="229"/>
      <c r="AQ56" s="229"/>
      <c r="AR56" s="230"/>
      <c r="AS56" s="231"/>
      <c r="AT56" s="232"/>
      <c r="AU56" s="232"/>
      <c r="AV56" s="233"/>
      <c r="AW56" s="233"/>
      <c r="AX56" s="233"/>
      <c r="AY56" s="233"/>
      <c r="AZ56" s="233"/>
      <c r="BA56" s="233"/>
      <c r="BB56" s="233"/>
      <c r="BC56" s="233"/>
      <c r="BD56" s="233"/>
      <c r="BE56" s="233"/>
      <c r="BF56" s="233"/>
      <c r="BG56" s="234"/>
      <c r="BI56" s="12"/>
      <c r="BJ56" s="104"/>
    </row>
    <row r="57" spans="1:62" ht="90.95" customHeight="1" x14ac:dyDescent="0.3">
      <c r="A57" s="13"/>
      <c r="B57" s="10"/>
      <c r="D57" s="206"/>
      <c r="E57" s="207"/>
      <c r="F57" s="207"/>
      <c r="G57" s="207"/>
      <c r="H57" s="207"/>
      <c r="I57" s="207"/>
      <c r="J57" s="207"/>
      <c r="K57" s="208"/>
      <c r="L57" s="208"/>
      <c r="M57" s="208"/>
      <c r="N57" s="208"/>
      <c r="O57" s="208"/>
      <c r="P57" s="208"/>
      <c r="Q57" s="208"/>
      <c r="R57" s="208"/>
      <c r="S57" s="208"/>
      <c r="T57" s="208"/>
      <c r="U57" s="208"/>
      <c r="V57" s="208"/>
      <c r="W57" s="208"/>
      <c r="X57" s="208"/>
      <c r="Y57" s="208"/>
      <c r="Z57" s="208"/>
      <c r="AA57" s="208"/>
      <c r="AB57" s="208"/>
      <c r="AC57" s="208"/>
      <c r="AD57" s="209"/>
      <c r="AE57" s="209"/>
      <c r="AF57" s="209"/>
      <c r="AG57" s="210"/>
      <c r="AH57" s="210"/>
      <c r="AI57" s="210"/>
      <c r="AJ57" s="210"/>
      <c r="AK57" s="210"/>
      <c r="AL57" s="210"/>
      <c r="AM57" s="210"/>
      <c r="AN57" s="210"/>
      <c r="AO57" s="210"/>
      <c r="AP57" s="210"/>
      <c r="AQ57" s="210"/>
      <c r="AR57" s="211"/>
      <c r="AS57" s="212"/>
      <c r="AT57" s="213"/>
      <c r="AU57" s="213"/>
      <c r="AV57" s="214"/>
      <c r="AW57" s="214"/>
      <c r="AX57" s="214"/>
      <c r="AY57" s="214"/>
      <c r="AZ57" s="214"/>
      <c r="BA57" s="214"/>
      <c r="BB57" s="214"/>
      <c r="BC57" s="214"/>
      <c r="BD57" s="214"/>
      <c r="BE57" s="214"/>
      <c r="BF57" s="214"/>
      <c r="BG57" s="215"/>
      <c r="BI57" s="12"/>
      <c r="BJ57" s="104"/>
    </row>
    <row r="58" spans="1:62" ht="90.95" customHeight="1" x14ac:dyDescent="0.3">
      <c r="A58" s="13"/>
      <c r="B58" s="10"/>
      <c r="D58" s="225"/>
      <c r="E58" s="226"/>
      <c r="F58" s="226"/>
      <c r="G58" s="226"/>
      <c r="H58" s="226"/>
      <c r="I58" s="226"/>
      <c r="J58" s="226"/>
      <c r="K58" s="227"/>
      <c r="L58" s="227"/>
      <c r="M58" s="227"/>
      <c r="N58" s="227"/>
      <c r="O58" s="227"/>
      <c r="P58" s="227"/>
      <c r="Q58" s="227"/>
      <c r="R58" s="227"/>
      <c r="S58" s="227"/>
      <c r="T58" s="227"/>
      <c r="U58" s="227"/>
      <c r="V58" s="227"/>
      <c r="W58" s="227"/>
      <c r="X58" s="227"/>
      <c r="Y58" s="227"/>
      <c r="Z58" s="227"/>
      <c r="AA58" s="227"/>
      <c r="AB58" s="227"/>
      <c r="AC58" s="227"/>
      <c r="AD58" s="228"/>
      <c r="AE58" s="228"/>
      <c r="AF58" s="228"/>
      <c r="AG58" s="229"/>
      <c r="AH58" s="229"/>
      <c r="AI58" s="229"/>
      <c r="AJ58" s="229"/>
      <c r="AK58" s="229"/>
      <c r="AL58" s="229"/>
      <c r="AM58" s="229"/>
      <c r="AN58" s="229"/>
      <c r="AO58" s="229"/>
      <c r="AP58" s="229"/>
      <c r="AQ58" s="229"/>
      <c r="AR58" s="230"/>
      <c r="AS58" s="231"/>
      <c r="AT58" s="232"/>
      <c r="AU58" s="232"/>
      <c r="AV58" s="233"/>
      <c r="AW58" s="233"/>
      <c r="AX58" s="233"/>
      <c r="AY58" s="233"/>
      <c r="AZ58" s="233"/>
      <c r="BA58" s="233"/>
      <c r="BB58" s="233"/>
      <c r="BC58" s="233"/>
      <c r="BD58" s="233"/>
      <c r="BE58" s="233"/>
      <c r="BF58" s="233"/>
      <c r="BG58" s="234"/>
      <c r="BI58" s="12"/>
      <c r="BJ58" s="104"/>
    </row>
    <row r="59" spans="1:62" ht="90.95" customHeight="1" x14ac:dyDescent="0.3">
      <c r="A59" s="13"/>
      <c r="B59" s="10"/>
      <c r="D59" s="206"/>
      <c r="E59" s="207"/>
      <c r="F59" s="207"/>
      <c r="G59" s="207"/>
      <c r="H59" s="207"/>
      <c r="I59" s="207"/>
      <c r="J59" s="207"/>
      <c r="K59" s="208"/>
      <c r="L59" s="208"/>
      <c r="M59" s="208"/>
      <c r="N59" s="208"/>
      <c r="O59" s="208"/>
      <c r="P59" s="208"/>
      <c r="Q59" s="208"/>
      <c r="R59" s="208"/>
      <c r="S59" s="208"/>
      <c r="T59" s="208"/>
      <c r="U59" s="208"/>
      <c r="V59" s="208"/>
      <c r="W59" s="208"/>
      <c r="X59" s="208"/>
      <c r="Y59" s="208"/>
      <c r="Z59" s="208"/>
      <c r="AA59" s="208"/>
      <c r="AB59" s="208"/>
      <c r="AC59" s="208"/>
      <c r="AD59" s="209"/>
      <c r="AE59" s="209"/>
      <c r="AF59" s="209"/>
      <c r="AG59" s="210"/>
      <c r="AH59" s="210"/>
      <c r="AI59" s="210"/>
      <c r="AJ59" s="210"/>
      <c r="AK59" s="210"/>
      <c r="AL59" s="210"/>
      <c r="AM59" s="210"/>
      <c r="AN59" s="210"/>
      <c r="AO59" s="210"/>
      <c r="AP59" s="210"/>
      <c r="AQ59" s="210"/>
      <c r="AR59" s="211"/>
      <c r="AS59" s="212"/>
      <c r="AT59" s="213"/>
      <c r="AU59" s="213"/>
      <c r="AV59" s="214"/>
      <c r="AW59" s="214"/>
      <c r="AX59" s="214"/>
      <c r="AY59" s="214"/>
      <c r="AZ59" s="214"/>
      <c r="BA59" s="214"/>
      <c r="BB59" s="214"/>
      <c r="BC59" s="214"/>
      <c r="BD59" s="214"/>
      <c r="BE59" s="214"/>
      <c r="BF59" s="214"/>
      <c r="BG59" s="215"/>
      <c r="BI59" s="12"/>
      <c r="BJ59" s="104"/>
    </row>
    <row r="60" spans="1:62" ht="90.95" customHeight="1" x14ac:dyDescent="0.3">
      <c r="A60" s="13"/>
      <c r="B60" s="10"/>
      <c r="D60" s="225"/>
      <c r="E60" s="226"/>
      <c r="F60" s="226"/>
      <c r="G60" s="226"/>
      <c r="H60" s="226"/>
      <c r="I60" s="226"/>
      <c r="J60" s="226"/>
      <c r="K60" s="227"/>
      <c r="L60" s="227"/>
      <c r="M60" s="227"/>
      <c r="N60" s="227"/>
      <c r="O60" s="227"/>
      <c r="P60" s="227"/>
      <c r="Q60" s="227"/>
      <c r="R60" s="227"/>
      <c r="S60" s="227"/>
      <c r="T60" s="227"/>
      <c r="U60" s="227"/>
      <c r="V60" s="227"/>
      <c r="W60" s="227"/>
      <c r="X60" s="227"/>
      <c r="Y60" s="227"/>
      <c r="Z60" s="227"/>
      <c r="AA60" s="227"/>
      <c r="AB60" s="227"/>
      <c r="AC60" s="227"/>
      <c r="AD60" s="228"/>
      <c r="AE60" s="228"/>
      <c r="AF60" s="228"/>
      <c r="AG60" s="229"/>
      <c r="AH60" s="229"/>
      <c r="AI60" s="229"/>
      <c r="AJ60" s="229"/>
      <c r="AK60" s="229"/>
      <c r="AL60" s="229"/>
      <c r="AM60" s="229"/>
      <c r="AN60" s="229"/>
      <c r="AO60" s="229"/>
      <c r="AP60" s="229"/>
      <c r="AQ60" s="229"/>
      <c r="AR60" s="230"/>
      <c r="AS60" s="231"/>
      <c r="AT60" s="232"/>
      <c r="AU60" s="232"/>
      <c r="AV60" s="233"/>
      <c r="AW60" s="233"/>
      <c r="AX60" s="233"/>
      <c r="AY60" s="233"/>
      <c r="AZ60" s="233"/>
      <c r="BA60" s="233"/>
      <c r="BB60" s="233"/>
      <c r="BC60" s="233"/>
      <c r="BD60" s="233"/>
      <c r="BE60" s="233"/>
      <c r="BF60" s="233"/>
      <c r="BG60" s="234"/>
      <c r="BI60" s="12"/>
      <c r="BJ60" s="104"/>
    </row>
    <row r="61" spans="1:62" ht="90.95" customHeight="1" x14ac:dyDescent="0.3">
      <c r="A61" s="13"/>
      <c r="B61" s="10"/>
      <c r="D61" s="206"/>
      <c r="E61" s="207"/>
      <c r="F61" s="207"/>
      <c r="G61" s="207"/>
      <c r="H61" s="207"/>
      <c r="I61" s="207"/>
      <c r="J61" s="207"/>
      <c r="K61" s="208"/>
      <c r="L61" s="208"/>
      <c r="M61" s="208"/>
      <c r="N61" s="208"/>
      <c r="O61" s="208"/>
      <c r="P61" s="208"/>
      <c r="Q61" s="208"/>
      <c r="R61" s="208"/>
      <c r="S61" s="208"/>
      <c r="T61" s="208"/>
      <c r="U61" s="208"/>
      <c r="V61" s="208"/>
      <c r="W61" s="208"/>
      <c r="X61" s="208"/>
      <c r="Y61" s="208"/>
      <c r="Z61" s="208"/>
      <c r="AA61" s="208"/>
      <c r="AB61" s="208"/>
      <c r="AC61" s="208"/>
      <c r="AD61" s="209"/>
      <c r="AE61" s="209"/>
      <c r="AF61" s="209"/>
      <c r="AG61" s="210"/>
      <c r="AH61" s="210"/>
      <c r="AI61" s="210"/>
      <c r="AJ61" s="210"/>
      <c r="AK61" s="210"/>
      <c r="AL61" s="210"/>
      <c r="AM61" s="210"/>
      <c r="AN61" s="210"/>
      <c r="AO61" s="210"/>
      <c r="AP61" s="210"/>
      <c r="AQ61" s="210"/>
      <c r="AR61" s="211"/>
      <c r="AS61" s="212"/>
      <c r="AT61" s="213"/>
      <c r="AU61" s="213"/>
      <c r="AV61" s="214"/>
      <c r="AW61" s="214"/>
      <c r="AX61" s="214"/>
      <c r="AY61" s="214"/>
      <c r="AZ61" s="214"/>
      <c r="BA61" s="214"/>
      <c r="BB61" s="214"/>
      <c r="BC61" s="214"/>
      <c r="BD61" s="214"/>
      <c r="BE61" s="214"/>
      <c r="BF61" s="214"/>
      <c r="BG61" s="215"/>
      <c r="BI61" s="12"/>
      <c r="BJ61" s="104"/>
    </row>
    <row r="62" spans="1:62" ht="90.95" customHeight="1" x14ac:dyDescent="0.3">
      <c r="A62" s="13"/>
      <c r="B62" s="10"/>
      <c r="D62" s="225"/>
      <c r="E62" s="226"/>
      <c r="F62" s="226"/>
      <c r="G62" s="226"/>
      <c r="H62" s="226"/>
      <c r="I62" s="226"/>
      <c r="J62" s="226"/>
      <c r="K62" s="227"/>
      <c r="L62" s="227"/>
      <c r="M62" s="227"/>
      <c r="N62" s="227"/>
      <c r="O62" s="227"/>
      <c r="P62" s="227"/>
      <c r="Q62" s="227"/>
      <c r="R62" s="227"/>
      <c r="S62" s="227"/>
      <c r="T62" s="227"/>
      <c r="U62" s="227"/>
      <c r="V62" s="227"/>
      <c r="W62" s="227"/>
      <c r="X62" s="227"/>
      <c r="Y62" s="227"/>
      <c r="Z62" s="227"/>
      <c r="AA62" s="227"/>
      <c r="AB62" s="227"/>
      <c r="AC62" s="227"/>
      <c r="AD62" s="228"/>
      <c r="AE62" s="228"/>
      <c r="AF62" s="228"/>
      <c r="AG62" s="229"/>
      <c r="AH62" s="229"/>
      <c r="AI62" s="229"/>
      <c r="AJ62" s="229"/>
      <c r="AK62" s="229"/>
      <c r="AL62" s="229"/>
      <c r="AM62" s="229"/>
      <c r="AN62" s="229"/>
      <c r="AO62" s="229"/>
      <c r="AP62" s="229"/>
      <c r="AQ62" s="229"/>
      <c r="AR62" s="230"/>
      <c r="AS62" s="231"/>
      <c r="AT62" s="232"/>
      <c r="AU62" s="232"/>
      <c r="AV62" s="233"/>
      <c r="AW62" s="233"/>
      <c r="AX62" s="233"/>
      <c r="AY62" s="233"/>
      <c r="AZ62" s="233"/>
      <c r="BA62" s="233"/>
      <c r="BB62" s="233"/>
      <c r="BC62" s="233"/>
      <c r="BD62" s="233"/>
      <c r="BE62" s="233"/>
      <c r="BF62" s="233"/>
      <c r="BG62" s="234"/>
      <c r="BI62" s="12"/>
      <c r="BJ62" s="104"/>
    </row>
    <row r="63" spans="1:62" ht="90.95" customHeight="1" x14ac:dyDescent="0.3">
      <c r="A63" s="13"/>
      <c r="B63" s="10"/>
      <c r="D63" s="206"/>
      <c r="E63" s="207"/>
      <c r="F63" s="207"/>
      <c r="G63" s="207"/>
      <c r="H63" s="207"/>
      <c r="I63" s="207"/>
      <c r="J63" s="207"/>
      <c r="K63" s="208"/>
      <c r="L63" s="208"/>
      <c r="M63" s="208"/>
      <c r="N63" s="208"/>
      <c r="O63" s="208"/>
      <c r="P63" s="208"/>
      <c r="Q63" s="208"/>
      <c r="R63" s="208"/>
      <c r="S63" s="208"/>
      <c r="T63" s="208"/>
      <c r="U63" s="208"/>
      <c r="V63" s="208"/>
      <c r="W63" s="208"/>
      <c r="X63" s="208"/>
      <c r="Y63" s="208"/>
      <c r="Z63" s="208"/>
      <c r="AA63" s="208"/>
      <c r="AB63" s="208"/>
      <c r="AC63" s="208"/>
      <c r="AD63" s="209"/>
      <c r="AE63" s="209"/>
      <c r="AF63" s="209"/>
      <c r="AG63" s="210"/>
      <c r="AH63" s="210"/>
      <c r="AI63" s="210"/>
      <c r="AJ63" s="210"/>
      <c r="AK63" s="210"/>
      <c r="AL63" s="210"/>
      <c r="AM63" s="210"/>
      <c r="AN63" s="210"/>
      <c r="AO63" s="210"/>
      <c r="AP63" s="210"/>
      <c r="AQ63" s="210"/>
      <c r="AR63" s="211"/>
      <c r="AS63" s="212"/>
      <c r="AT63" s="213"/>
      <c r="AU63" s="213"/>
      <c r="AV63" s="214"/>
      <c r="AW63" s="214"/>
      <c r="AX63" s="214"/>
      <c r="AY63" s="214"/>
      <c r="AZ63" s="214"/>
      <c r="BA63" s="214"/>
      <c r="BB63" s="214"/>
      <c r="BC63" s="214"/>
      <c r="BD63" s="214"/>
      <c r="BE63" s="214"/>
      <c r="BF63" s="214"/>
      <c r="BG63" s="215"/>
      <c r="BI63" s="12"/>
      <c r="BJ63" s="104"/>
    </row>
    <row r="64" spans="1:62" ht="90.95" customHeight="1" x14ac:dyDescent="0.3">
      <c r="A64" s="13"/>
      <c r="B64" s="10"/>
      <c r="D64" s="225"/>
      <c r="E64" s="226"/>
      <c r="F64" s="226"/>
      <c r="G64" s="226"/>
      <c r="H64" s="226"/>
      <c r="I64" s="226"/>
      <c r="J64" s="226"/>
      <c r="K64" s="227"/>
      <c r="L64" s="227"/>
      <c r="M64" s="227"/>
      <c r="N64" s="227"/>
      <c r="O64" s="227"/>
      <c r="P64" s="227"/>
      <c r="Q64" s="227"/>
      <c r="R64" s="227"/>
      <c r="S64" s="227"/>
      <c r="T64" s="227"/>
      <c r="U64" s="227"/>
      <c r="V64" s="227"/>
      <c r="W64" s="227"/>
      <c r="X64" s="227"/>
      <c r="Y64" s="227"/>
      <c r="Z64" s="227"/>
      <c r="AA64" s="227"/>
      <c r="AB64" s="227"/>
      <c r="AC64" s="227"/>
      <c r="AD64" s="228"/>
      <c r="AE64" s="228"/>
      <c r="AF64" s="228"/>
      <c r="AG64" s="229"/>
      <c r="AH64" s="229"/>
      <c r="AI64" s="229"/>
      <c r="AJ64" s="229"/>
      <c r="AK64" s="229"/>
      <c r="AL64" s="229"/>
      <c r="AM64" s="229"/>
      <c r="AN64" s="229"/>
      <c r="AO64" s="229"/>
      <c r="AP64" s="229"/>
      <c r="AQ64" s="229"/>
      <c r="AR64" s="230"/>
      <c r="AS64" s="231"/>
      <c r="AT64" s="232"/>
      <c r="AU64" s="232"/>
      <c r="AV64" s="233"/>
      <c r="AW64" s="233"/>
      <c r="AX64" s="233"/>
      <c r="AY64" s="233"/>
      <c r="AZ64" s="233"/>
      <c r="BA64" s="233"/>
      <c r="BB64" s="233"/>
      <c r="BC64" s="233"/>
      <c r="BD64" s="233"/>
      <c r="BE64" s="233"/>
      <c r="BF64" s="233"/>
      <c r="BG64" s="234"/>
      <c r="BI64" s="12"/>
      <c r="BJ64" s="104"/>
    </row>
    <row r="65" spans="1:62" ht="90.95" customHeight="1" x14ac:dyDescent="0.3">
      <c r="A65" s="13"/>
      <c r="B65" s="10"/>
      <c r="D65" s="206"/>
      <c r="E65" s="207"/>
      <c r="F65" s="207"/>
      <c r="G65" s="207"/>
      <c r="H65" s="207"/>
      <c r="I65" s="207"/>
      <c r="J65" s="207"/>
      <c r="K65" s="208"/>
      <c r="L65" s="208"/>
      <c r="M65" s="208"/>
      <c r="N65" s="208"/>
      <c r="O65" s="208"/>
      <c r="P65" s="208"/>
      <c r="Q65" s="208"/>
      <c r="R65" s="208"/>
      <c r="S65" s="208"/>
      <c r="T65" s="208"/>
      <c r="U65" s="208"/>
      <c r="V65" s="208"/>
      <c r="W65" s="208"/>
      <c r="X65" s="208"/>
      <c r="Y65" s="208"/>
      <c r="Z65" s="208"/>
      <c r="AA65" s="208"/>
      <c r="AB65" s="208"/>
      <c r="AC65" s="208"/>
      <c r="AD65" s="209"/>
      <c r="AE65" s="209"/>
      <c r="AF65" s="209"/>
      <c r="AG65" s="210"/>
      <c r="AH65" s="210"/>
      <c r="AI65" s="210"/>
      <c r="AJ65" s="210"/>
      <c r="AK65" s="210"/>
      <c r="AL65" s="210"/>
      <c r="AM65" s="210"/>
      <c r="AN65" s="210"/>
      <c r="AO65" s="210"/>
      <c r="AP65" s="210"/>
      <c r="AQ65" s="210"/>
      <c r="AR65" s="211"/>
      <c r="AS65" s="212"/>
      <c r="AT65" s="213"/>
      <c r="AU65" s="213"/>
      <c r="AV65" s="214"/>
      <c r="AW65" s="214"/>
      <c r="AX65" s="214"/>
      <c r="AY65" s="214"/>
      <c r="AZ65" s="214"/>
      <c r="BA65" s="214"/>
      <c r="BB65" s="214"/>
      <c r="BC65" s="214"/>
      <c r="BD65" s="214"/>
      <c r="BE65" s="214"/>
      <c r="BF65" s="214"/>
      <c r="BG65" s="215"/>
      <c r="BI65" s="12"/>
      <c r="BJ65" s="104"/>
    </row>
    <row r="66" spans="1:62" ht="90.95" customHeight="1" x14ac:dyDescent="0.3">
      <c r="A66" s="13"/>
      <c r="B66" s="10"/>
      <c r="D66" s="225"/>
      <c r="E66" s="226"/>
      <c r="F66" s="226"/>
      <c r="G66" s="226"/>
      <c r="H66" s="226"/>
      <c r="I66" s="226"/>
      <c r="J66" s="226"/>
      <c r="K66" s="227"/>
      <c r="L66" s="227"/>
      <c r="M66" s="227"/>
      <c r="N66" s="227"/>
      <c r="O66" s="227"/>
      <c r="P66" s="227"/>
      <c r="Q66" s="227"/>
      <c r="R66" s="227"/>
      <c r="S66" s="227"/>
      <c r="T66" s="227"/>
      <c r="U66" s="227"/>
      <c r="V66" s="227"/>
      <c r="W66" s="227"/>
      <c r="X66" s="227"/>
      <c r="Y66" s="227"/>
      <c r="Z66" s="227"/>
      <c r="AA66" s="227"/>
      <c r="AB66" s="227"/>
      <c r="AC66" s="227"/>
      <c r="AD66" s="228"/>
      <c r="AE66" s="228"/>
      <c r="AF66" s="228"/>
      <c r="AG66" s="229"/>
      <c r="AH66" s="229"/>
      <c r="AI66" s="229"/>
      <c r="AJ66" s="229"/>
      <c r="AK66" s="229"/>
      <c r="AL66" s="229"/>
      <c r="AM66" s="229"/>
      <c r="AN66" s="229"/>
      <c r="AO66" s="229"/>
      <c r="AP66" s="229"/>
      <c r="AQ66" s="229"/>
      <c r="AR66" s="230"/>
      <c r="AS66" s="231"/>
      <c r="AT66" s="232"/>
      <c r="AU66" s="232"/>
      <c r="AV66" s="233"/>
      <c r="AW66" s="233"/>
      <c r="AX66" s="233"/>
      <c r="AY66" s="233"/>
      <c r="AZ66" s="233"/>
      <c r="BA66" s="233"/>
      <c r="BB66" s="233"/>
      <c r="BC66" s="233"/>
      <c r="BD66" s="233"/>
      <c r="BE66" s="233"/>
      <c r="BF66" s="233"/>
      <c r="BG66" s="234"/>
      <c r="BI66" s="12"/>
      <c r="BJ66" s="104"/>
    </row>
    <row r="67" spans="1:62" ht="90.95" customHeight="1" x14ac:dyDescent="0.3">
      <c r="A67" s="13"/>
      <c r="B67" s="10"/>
      <c r="D67" s="206"/>
      <c r="E67" s="207"/>
      <c r="F67" s="207"/>
      <c r="G67" s="207"/>
      <c r="H67" s="207"/>
      <c r="I67" s="207"/>
      <c r="J67" s="207"/>
      <c r="K67" s="208"/>
      <c r="L67" s="208"/>
      <c r="M67" s="208"/>
      <c r="N67" s="208"/>
      <c r="O67" s="208"/>
      <c r="P67" s="208"/>
      <c r="Q67" s="208"/>
      <c r="R67" s="208"/>
      <c r="S67" s="208"/>
      <c r="T67" s="208"/>
      <c r="U67" s="208"/>
      <c r="V67" s="208"/>
      <c r="W67" s="208"/>
      <c r="X67" s="208"/>
      <c r="Y67" s="208"/>
      <c r="Z67" s="208"/>
      <c r="AA67" s="208"/>
      <c r="AB67" s="208"/>
      <c r="AC67" s="208"/>
      <c r="AD67" s="209"/>
      <c r="AE67" s="209"/>
      <c r="AF67" s="209"/>
      <c r="AG67" s="210"/>
      <c r="AH67" s="210"/>
      <c r="AI67" s="210"/>
      <c r="AJ67" s="210"/>
      <c r="AK67" s="210"/>
      <c r="AL67" s="210"/>
      <c r="AM67" s="210"/>
      <c r="AN67" s="210"/>
      <c r="AO67" s="210"/>
      <c r="AP67" s="210"/>
      <c r="AQ67" s="210"/>
      <c r="AR67" s="211"/>
      <c r="AS67" s="212"/>
      <c r="AT67" s="213"/>
      <c r="AU67" s="213"/>
      <c r="AV67" s="214"/>
      <c r="AW67" s="214"/>
      <c r="AX67" s="214"/>
      <c r="AY67" s="214"/>
      <c r="AZ67" s="214"/>
      <c r="BA67" s="214"/>
      <c r="BB67" s="214"/>
      <c r="BC67" s="214"/>
      <c r="BD67" s="214"/>
      <c r="BE67" s="214"/>
      <c r="BF67" s="214"/>
      <c r="BG67" s="215"/>
      <c r="BI67" s="12"/>
      <c r="BJ67" s="104"/>
    </row>
    <row r="68" spans="1:62" ht="90.95" customHeight="1" x14ac:dyDescent="0.3">
      <c r="A68" s="13"/>
      <c r="B68" s="10"/>
      <c r="D68" s="225"/>
      <c r="E68" s="226"/>
      <c r="F68" s="226"/>
      <c r="G68" s="226"/>
      <c r="H68" s="226"/>
      <c r="I68" s="226"/>
      <c r="J68" s="226"/>
      <c r="K68" s="227"/>
      <c r="L68" s="227"/>
      <c r="M68" s="227"/>
      <c r="N68" s="227"/>
      <c r="O68" s="227"/>
      <c r="P68" s="227"/>
      <c r="Q68" s="227"/>
      <c r="R68" s="227"/>
      <c r="S68" s="227"/>
      <c r="T68" s="227"/>
      <c r="U68" s="227"/>
      <c r="V68" s="227"/>
      <c r="W68" s="227"/>
      <c r="X68" s="227"/>
      <c r="Y68" s="227"/>
      <c r="Z68" s="227"/>
      <c r="AA68" s="227"/>
      <c r="AB68" s="227"/>
      <c r="AC68" s="227"/>
      <c r="AD68" s="228"/>
      <c r="AE68" s="228"/>
      <c r="AF68" s="228"/>
      <c r="AG68" s="229"/>
      <c r="AH68" s="229"/>
      <c r="AI68" s="229"/>
      <c r="AJ68" s="229"/>
      <c r="AK68" s="229"/>
      <c r="AL68" s="229"/>
      <c r="AM68" s="229"/>
      <c r="AN68" s="229"/>
      <c r="AO68" s="229"/>
      <c r="AP68" s="229"/>
      <c r="AQ68" s="229"/>
      <c r="AR68" s="230"/>
      <c r="AS68" s="231"/>
      <c r="AT68" s="232"/>
      <c r="AU68" s="232"/>
      <c r="AV68" s="233"/>
      <c r="AW68" s="233"/>
      <c r="AX68" s="233"/>
      <c r="AY68" s="233"/>
      <c r="AZ68" s="233"/>
      <c r="BA68" s="233"/>
      <c r="BB68" s="233"/>
      <c r="BC68" s="233"/>
      <c r="BD68" s="233"/>
      <c r="BE68" s="233"/>
      <c r="BF68" s="233"/>
      <c r="BG68" s="234"/>
      <c r="BI68" s="12"/>
      <c r="BJ68" s="104"/>
    </row>
    <row r="69" spans="1:62" ht="90.95" customHeight="1" x14ac:dyDescent="0.3">
      <c r="A69" s="13"/>
      <c r="B69" s="10"/>
      <c r="D69" s="206"/>
      <c r="E69" s="207"/>
      <c r="F69" s="207"/>
      <c r="G69" s="207"/>
      <c r="H69" s="207"/>
      <c r="I69" s="207"/>
      <c r="J69" s="207"/>
      <c r="K69" s="208"/>
      <c r="L69" s="208"/>
      <c r="M69" s="208"/>
      <c r="N69" s="208"/>
      <c r="O69" s="208"/>
      <c r="P69" s="208"/>
      <c r="Q69" s="208"/>
      <c r="R69" s="208"/>
      <c r="S69" s="208"/>
      <c r="T69" s="208"/>
      <c r="U69" s="208"/>
      <c r="V69" s="208"/>
      <c r="W69" s="208"/>
      <c r="X69" s="208"/>
      <c r="Y69" s="208"/>
      <c r="Z69" s="208"/>
      <c r="AA69" s="208"/>
      <c r="AB69" s="208"/>
      <c r="AC69" s="208"/>
      <c r="AD69" s="209"/>
      <c r="AE69" s="209"/>
      <c r="AF69" s="209"/>
      <c r="AG69" s="210"/>
      <c r="AH69" s="210"/>
      <c r="AI69" s="210"/>
      <c r="AJ69" s="210"/>
      <c r="AK69" s="210"/>
      <c r="AL69" s="210"/>
      <c r="AM69" s="210"/>
      <c r="AN69" s="210"/>
      <c r="AO69" s="210"/>
      <c r="AP69" s="210"/>
      <c r="AQ69" s="210"/>
      <c r="AR69" s="211"/>
      <c r="AS69" s="212"/>
      <c r="AT69" s="213"/>
      <c r="AU69" s="213"/>
      <c r="AV69" s="214"/>
      <c r="AW69" s="214"/>
      <c r="AX69" s="214"/>
      <c r="AY69" s="214"/>
      <c r="AZ69" s="214"/>
      <c r="BA69" s="214"/>
      <c r="BB69" s="214"/>
      <c r="BC69" s="214"/>
      <c r="BD69" s="214"/>
      <c r="BE69" s="214"/>
      <c r="BF69" s="214"/>
      <c r="BG69" s="215"/>
      <c r="BI69" s="12"/>
      <c r="BJ69" s="104"/>
    </row>
    <row r="70" spans="1:62" ht="90.95" customHeight="1" x14ac:dyDescent="0.3">
      <c r="A70" s="13"/>
      <c r="B70" s="10"/>
      <c r="D70" s="225"/>
      <c r="E70" s="226"/>
      <c r="F70" s="226"/>
      <c r="G70" s="226"/>
      <c r="H70" s="226"/>
      <c r="I70" s="226"/>
      <c r="J70" s="226"/>
      <c r="K70" s="227"/>
      <c r="L70" s="227"/>
      <c r="M70" s="227"/>
      <c r="N70" s="227"/>
      <c r="O70" s="227"/>
      <c r="P70" s="227"/>
      <c r="Q70" s="227"/>
      <c r="R70" s="227"/>
      <c r="S70" s="227"/>
      <c r="T70" s="227"/>
      <c r="U70" s="227"/>
      <c r="V70" s="227"/>
      <c r="W70" s="227"/>
      <c r="X70" s="227"/>
      <c r="Y70" s="227"/>
      <c r="Z70" s="227"/>
      <c r="AA70" s="227"/>
      <c r="AB70" s="227"/>
      <c r="AC70" s="227"/>
      <c r="AD70" s="228"/>
      <c r="AE70" s="228"/>
      <c r="AF70" s="228"/>
      <c r="AG70" s="229"/>
      <c r="AH70" s="229"/>
      <c r="AI70" s="229"/>
      <c r="AJ70" s="229"/>
      <c r="AK70" s="229"/>
      <c r="AL70" s="229"/>
      <c r="AM70" s="229"/>
      <c r="AN70" s="229"/>
      <c r="AO70" s="229"/>
      <c r="AP70" s="229"/>
      <c r="AQ70" s="229"/>
      <c r="AR70" s="230"/>
      <c r="AS70" s="231"/>
      <c r="AT70" s="232"/>
      <c r="AU70" s="232"/>
      <c r="AV70" s="233"/>
      <c r="AW70" s="233"/>
      <c r="AX70" s="233"/>
      <c r="AY70" s="233"/>
      <c r="AZ70" s="233"/>
      <c r="BA70" s="233"/>
      <c r="BB70" s="233"/>
      <c r="BC70" s="233"/>
      <c r="BD70" s="233"/>
      <c r="BE70" s="233"/>
      <c r="BF70" s="233"/>
      <c r="BG70" s="234"/>
      <c r="BI70" s="12"/>
      <c r="BJ70" s="104"/>
    </row>
    <row r="71" spans="1:62" ht="90.95" customHeight="1" x14ac:dyDescent="0.3">
      <c r="A71" s="13"/>
      <c r="B71" s="10"/>
      <c r="D71" s="206"/>
      <c r="E71" s="207"/>
      <c r="F71" s="207"/>
      <c r="G71" s="207"/>
      <c r="H71" s="207"/>
      <c r="I71" s="207"/>
      <c r="J71" s="207"/>
      <c r="K71" s="208"/>
      <c r="L71" s="208"/>
      <c r="M71" s="208"/>
      <c r="N71" s="208"/>
      <c r="O71" s="208"/>
      <c r="P71" s="208"/>
      <c r="Q71" s="208"/>
      <c r="R71" s="208"/>
      <c r="S71" s="208"/>
      <c r="T71" s="208"/>
      <c r="U71" s="208"/>
      <c r="V71" s="208"/>
      <c r="W71" s="208"/>
      <c r="X71" s="208"/>
      <c r="Y71" s="208"/>
      <c r="Z71" s="208"/>
      <c r="AA71" s="208"/>
      <c r="AB71" s="208"/>
      <c r="AC71" s="208"/>
      <c r="AD71" s="209"/>
      <c r="AE71" s="209"/>
      <c r="AF71" s="209"/>
      <c r="AG71" s="210"/>
      <c r="AH71" s="210"/>
      <c r="AI71" s="210"/>
      <c r="AJ71" s="210"/>
      <c r="AK71" s="210"/>
      <c r="AL71" s="210"/>
      <c r="AM71" s="210"/>
      <c r="AN71" s="210"/>
      <c r="AO71" s="210"/>
      <c r="AP71" s="210"/>
      <c r="AQ71" s="210"/>
      <c r="AR71" s="211"/>
      <c r="AS71" s="212"/>
      <c r="AT71" s="213"/>
      <c r="AU71" s="213"/>
      <c r="AV71" s="214"/>
      <c r="AW71" s="214"/>
      <c r="AX71" s="214"/>
      <c r="AY71" s="214"/>
      <c r="AZ71" s="214"/>
      <c r="BA71" s="214"/>
      <c r="BB71" s="214"/>
      <c r="BC71" s="214"/>
      <c r="BD71" s="214"/>
      <c r="BE71" s="214"/>
      <c r="BF71" s="214"/>
      <c r="BG71" s="215"/>
      <c r="BI71" s="12"/>
      <c r="BJ71" s="104"/>
    </row>
    <row r="72" spans="1:62" ht="90.95" customHeight="1" x14ac:dyDescent="0.3">
      <c r="A72" s="13"/>
      <c r="B72" s="10"/>
      <c r="D72" s="225"/>
      <c r="E72" s="226"/>
      <c r="F72" s="226"/>
      <c r="G72" s="226"/>
      <c r="H72" s="226"/>
      <c r="I72" s="226"/>
      <c r="J72" s="226"/>
      <c r="K72" s="227"/>
      <c r="L72" s="227"/>
      <c r="M72" s="227"/>
      <c r="N72" s="227"/>
      <c r="O72" s="227"/>
      <c r="P72" s="227"/>
      <c r="Q72" s="227"/>
      <c r="R72" s="227"/>
      <c r="S72" s="227"/>
      <c r="T72" s="227"/>
      <c r="U72" s="227"/>
      <c r="V72" s="227"/>
      <c r="W72" s="227"/>
      <c r="X72" s="227"/>
      <c r="Y72" s="227"/>
      <c r="Z72" s="227"/>
      <c r="AA72" s="227"/>
      <c r="AB72" s="227"/>
      <c r="AC72" s="227"/>
      <c r="AD72" s="228"/>
      <c r="AE72" s="228"/>
      <c r="AF72" s="228"/>
      <c r="AG72" s="229"/>
      <c r="AH72" s="229"/>
      <c r="AI72" s="229"/>
      <c r="AJ72" s="229"/>
      <c r="AK72" s="229"/>
      <c r="AL72" s="229"/>
      <c r="AM72" s="229"/>
      <c r="AN72" s="229"/>
      <c r="AO72" s="229"/>
      <c r="AP72" s="229"/>
      <c r="AQ72" s="229"/>
      <c r="AR72" s="230"/>
      <c r="AS72" s="231"/>
      <c r="AT72" s="232"/>
      <c r="AU72" s="232"/>
      <c r="AV72" s="233"/>
      <c r="AW72" s="233"/>
      <c r="AX72" s="233"/>
      <c r="AY72" s="233"/>
      <c r="AZ72" s="233"/>
      <c r="BA72" s="233"/>
      <c r="BB72" s="233"/>
      <c r="BC72" s="233"/>
      <c r="BD72" s="233"/>
      <c r="BE72" s="233"/>
      <c r="BF72" s="233"/>
      <c r="BG72" s="234"/>
      <c r="BI72" s="12"/>
      <c r="BJ72" s="104"/>
    </row>
    <row r="73" spans="1:62" ht="90.95" customHeight="1" x14ac:dyDescent="0.3">
      <c r="A73" s="13"/>
      <c r="B73" s="10"/>
      <c r="D73" s="206"/>
      <c r="E73" s="207"/>
      <c r="F73" s="207"/>
      <c r="G73" s="207"/>
      <c r="H73" s="207"/>
      <c r="I73" s="207"/>
      <c r="J73" s="207"/>
      <c r="K73" s="208"/>
      <c r="L73" s="208"/>
      <c r="M73" s="208"/>
      <c r="N73" s="208"/>
      <c r="O73" s="208"/>
      <c r="P73" s="208"/>
      <c r="Q73" s="208"/>
      <c r="R73" s="208"/>
      <c r="S73" s="208"/>
      <c r="T73" s="208"/>
      <c r="U73" s="208"/>
      <c r="V73" s="208"/>
      <c r="W73" s="208"/>
      <c r="X73" s="208"/>
      <c r="Y73" s="208"/>
      <c r="Z73" s="208"/>
      <c r="AA73" s="208"/>
      <c r="AB73" s="208"/>
      <c r="AC73" s="208"/>
      <c r="AD73" s="209"/>
      <c r="AE73" s="209"/>
      <c r="AF73" s="209"/>
      <c r="AG73" s="210"/>
      <c r="AH73" s="210"/>
      <c r="AI73" s="210"/>
      <c r="AJ73" s="210"/>
      <c r="AK73" s="210"/>
      <c r="AL73" s="210"/>
      <c r="AM73" s="210"/>
      <c r="AN73" s="210"/>
      <c r="AO73" s="210"/>
      <c r="AP73" s="210"/>
      <c r="AQ73" s="210"/>
      <c r="AR73" s="211"/>
      <c r="AS73" s="212"/>
      <c r="AT73" s="213"/>
      <c r="AU73" s="213"/>
      <c r="AV73" s="214"/>
      <c r="AW73" s="214"/>
      <c r="AX73" s="214"/>
      <c r="AY73" s="214"/>
      <c r="AZ73" s="214"/>
      <c r="BA73" s="214"/>
      <c r="BB73" s="214"/>
      <c r="BC73" s="214"/>
      <c r="BD73" s="214"/>
      <c r="BE73" s="214"/>
      <c r="BF73" s="214"/>
      <c r="BG73" s="215"/>
      <c r="BI73" s="12"/>
      <c r="BJ73" s="104"/>
    </row>
    <row r="74" spans="1:62" ht="90.95" customHeight="1" x14ac:dyDescent="0.3">
      <c r="A74" s="13"/>
      <c r="B74" s="10"/>
      <c r="D74" s="225"/>
      <c r="E74" s="226"/>
      <c r="F74" s="226"/>
      <c r="G74" s="226"/>
      <c r="H74" s="226"/>
      <c r="I74" s="226"/>
      <c r="J74" s="226"/>
      <c r="K74" s="227"/>
      <c r="L74" s="227"/>
      <c r="M74" s="227"/>
      <c r="N74" s="227"/>
      <c r="O74" s="227"/>
      <c r="P74" s="227"/>
      <c r="Q74" s="227"/>
      <c r="R74" s="227"/>
      <c r="S74" s="227"/>
      <c r="T74" s="227"/>
      <c r="U74" s="227"/>
      <c r="V74" s="227"/>
      <c r="W74" s="227"/>
      <c r="X74" s="227"/>
      <c r="Y74" s="227"/>
      <c r="Z74" s="227"/>
      <c r="AA74" s="227"/>
      <c r="AB74" s="227"/>
      <c r="AC74" s="227"/>
      <c r="AD74" s="228"/>
      <c r="AE74" s="228"/>
      <c r="AF74" s="228"/>
      <c r="AG74" s="229"/>
      <c r="AH74" s="229"/>
      <c r="AI74" s="229"/>
      <c r="AJ74" s="229"/>
      <c r="AK74" s="229"/>
      <c r="AL74" s="229"/>
      <c r="AM74" s="229"/>
      <c r="AN74" s="229"/>
      <c r="AO74" s="229"/>
      <c r="AP74" s="229"/>
      <c r="AQ74" s="229"/>
      <c r="AR74" s="230"/>
      <c r="AS74" s="231"/>
      <c r="AT74" s="232"/>
      <c r="AU74" s="232"/>
      <c r="AV74" s="233"/>
      <c r="AW74" s="233"/>
      <c r="AX74" s="233"/>
      <c r="AY74" s="233"/>
      <c r="AZ74" s="233"/>
      <c r="BA74" s="233"/>
      <c r="BB74" s="233"/>
      <c r="BC74" s="233"/>
      <c r="BD74" s="233"/>
      <c r="BE74" s="233"/>
      <c r="BF74" s="233"/>
      <c r="BG74" s="234"/>
      <c r="BI74" s="12"/>
      <c r="BJ74" s="104"/>
    </row>
    <row r="75" spans="1:62" ht="90.95" customHeight="1" x14ac:dyDescent="0.3">
      <c r="A75" s="13"/>
      <c r="B75" s="10"/>
      <c r="D75" s="206"/>
      <c r="E75" s="207"/>
      <c r="F75" s="207"/>
      <c r="G75" s="207"/>
      <c r="H75" s="207"/>
      <c r="I75" s="207"/>
      <c r="J75" s="207"/>
      <c r="K75" s="208"/>
      <c r="L75" s="208"/>
      <c r="M75" s="208"/>
      <c r="N75" s="208"/>
      <c r="O75" s="208"/>
      <c r="P75" s="208"/>
      <c r="Q75" s="208"/>
      <c r="R75" s="208"/>
      <c r="S75" s="208"/>
      <c r="T75" s="208"/>
      <c r="U75" s="208"/>
      <c r="V75" s="208"/>
      <c r="W75" s="208"/>
      <c r="X75" s="208"/>
      <c r="Y75" s="208"/>
      <c r="Z75" s="208"/>
      <c r="AA75" s="208"/>
      <c r="AB75" s="208"/>
      <c r="AC75" s="208"/>
      <c r="AD75" s="209"/>
      <c r="AE75" s="209"/>
      <c r="AF75" s="209"/>
      <c r="AG75" s="210"/>
      <c r="AH75" s="210"/>
      <c r="AI75" s="210"/>
      <c r="AJ75" s="210"/>
      <c r="AK75" s="210"/>
      <c r="AL75" s="210"/>
      <c r="AM75" s="210"/>
      <c r="AN75" s="210"/>
      <c r="AO75" s="210"/>
      <c r="AP75" s="210"/>
      <c r="AQ75" s="210"/>
      <c r="AR75" s="211"/>
      <c r="AS75" s="212"/>
      <c r="AT75" s="213"/>
      <c r="AU75" s="213"/>
      <c r="AV75" s="214"/>
      <c r="AW75" s="214"/>
      <c r="AX75" s="214"/>
      <c r="AY75" s="214"/>
      <c r="AZ75" s="214"/>
      <c r="BA75" s="214"/>
      <c r="BB75" s="214"/>
      <c r="BC75" s="214"/>
      <c r="BD75" s="214"/>
      <c r="BE75" s="214"/>
      <c r="BF75" s="214"/>
      <c r="BG75" s="215"/>
      <c r="BI75" s="12"/>
      <c r="BJ75" s="104"/>
    </row>
    <row r="76" spans="1:62" ht="90.95" customHeight="1" x14ac:dyDescent="0.3">
      <c r="A76" s="13"/>
      <c r="B76" s="10"/>
      <c r="D76" s="225"/>
      <c r="E76" s="226"/>
      <c r="F76" s="226"/>
      <c r="G76" s="226"/>
      <c r="H76" s="226"/>
      <c r="I76" s="226"/>
      <c r="J76" s="226"/>
      <c r="K76" s="227"/>
      <c r="L76" s="227"/>
      <c r="M76" s="227"/>
      <c r="N76" s="227"/>
      <c r="O76" s="227"/>
      <c r="P76" s="227"/>
      <c r="Q76" s="227"/>
      <c r="R76" s="227"/>
      <c r="S76" s="227"/>
      <c r="T76" s="227"/>
      <c r="U76" s="227"/>
      <c r="V76" s="227"/>
      <c r="W76" s="227"/>
      <c r="X76" s="227"/>
      <c r="Y76" s="227"/>
      <c r="Z76" s="227"/>
      <c r="AA76" s="227"/>
      <c r="AB76" s="227"/>
      <c r="AC76" s="227"/>
      <c r="AD76" s="228"/>
      <c r="AE76" s="228"/>
      <c r="AF76" s="228"/>
      <c r="AG76" s="229"/>
      <c r="AH76" s="229"/>
      <c r="AI76" s="229"/>
      <c r="AJ76" s="229"/>
      <c r="AK76" s="229"/>
      <c r="AL76" s="229"/>
      <c r="AM76" s="229"/>
      <c r="AN76" s="229"/>
      <c r="AO76" s="229"/>
      <c r="AP76" s="229"/>
      <c r="AQ76" s="229"/>
      <c r="AR76" s="230"/>
      <c r="AS76" s="231"/>
      <c r="AT76" s="232"/>
      <c r="AU76" s="232"/>
      <c r="AV76" s="233"/>
      <c r="AW76" s="233"/>
      <c r="AX76" s="233"/>
      <c r="AY76" s="233"/>
      <c r="AZ76" s="233"/>
      <c r="BA76" s="233"/>
      <c r="BB76" s="233"/>
      <c r="BC76" s="233"/>
      <c r="BD76" s="233"/>
      <c r="BE76" s="233"/>
      <c r="BF76" s="233"/>
      <c r="BG76" s="234"/>
      <c r="BI76" s="12"/>
      <c r="BJ76" s="104"/>
    </row>
    <row r="77" spans="1:62" ht="90.95" customHeight="1" x14ac:dyDescent="0.3">
      <c r="A77" s="13"/>
      <c r="B77" s="10"/>
      <c r="D77" s="206"/>
      <c r="E77" s="207"/>
      <c r="F77" s="207"/>
      <c r="G77" s="207"/>
      <c r="H77" s="207"/>
      <c r="I77" s="207"/>
      <c r="J77" s="207"/>
      <c r="K77" s="208"/>
      <c r="L77" s="208"/>
      <c r="M77" s="208"/>
      <c r="N77" s="208"/>
      <c r="O77" s="208"/>
      <c r="P77" s="208"/>
      <c r="Q77" s="208"/>
      <c r="R77" s="208"/>
      <c r="S77" s="208"/>
      <c r="T77" s="208"/>
      <c r="U77" s="208"/>
      <c r="V77" s="208"/>
      <c r="W77" s="208"/>
      <c r="X77" s="208"/>
      <c r="Y77" s="208"/>
      <c r="Z77" s="208"/>
      <c r="AA77" s="208"/>
      <c r="AB77" s="208"/>
      <c r="AC77" s="208"/>
      <c r="AD77" s="209"/>
      <c r="AE77" s="209"/>
      <c r="AF77" s="209"/>
      <c r="AG77" s="210"/>
      <c r="AH77" s="210"/>
      <c r="AI77" s="210"/>
      <c r="AJ77" s="210"/>
      <c r="AK77" s="210"/>
      <c r="AL77" s="210"/>
      <c r="AM77" s="210"/>
      <c r="AN77" s="210"/>
      <c r="AO77" s="210"/>
      <c r="AP77" s="210"/>
      <c r="AQ77" s="210"/>
      <c r="AR77" s="211"/>
      <c r="AS77" s="212"/>
      <c r="AT77" s="213"/>
      <c r="AU77" s="213"/>
      <c r="AV77" s="214"/>
      <c r="AW77" s="214"/>
      <c r="AX77" s="214"/>
      <c r="AY77" s="214"/>
      <c r="AZ77" s="214"/>
      <c r="BA77" s="214"/>
      <c r="BB77" s="214"/>
      <c r="BC77" s="214"/>
      <c r="BD77" s="214"/>
      <c r="BE77" s="214"/>
      <c r="BF77" s="214"/>
      <c r="BG77" s="215"/>
      <c r="BI77" s="12"/>
      <c r="BJ77" s="104"/>
    </row>
    <row r="78" spans="1:62" ht="90.95" customHeight="1" x14ac:dyDescent="0.3">
      <c r="A78" s="13"/>
      <c r="B78" s="10"/>
      <c r="D78" s="225"/>
      <c r="E78" s="226"/>
      <c r="F78" s="226"/>
      <c r="G78" s="226"/>
      <c r="H78" s="226"/>
      <c r="I78" s="226"/>
      <c r="J78" s="226"/>
      <c r="K78" s="227"/>
      <c r="L78" s="227"/>
      <c r="M78" s="227"/>
      <c r="N78" s="227"/>
      <c r="O78" s="227"/>
      <c r="P78" s="227"/>
      <c r="Q78" s="227"/>
      <c r="R78" s="227"/>
      <c r="S78" s="227"/>
      <c r="T78" s="227"/>
      <c r="U78" s="227"/>
      <c r="V78" s="227"/>
      <c r="W78" s="227"/>
      <c r="X78" s="227"/>
      <c r="Y78" s="227"/>
      <c r="Z78" s="227"/>
      <c r="AA78" s="227"/>
      <c r="AB78" s="227"/>
      <c r="AC78" s="227"/>
      <c r="AD78" s="228"/>
      <c r="AE78" s="228"/>
      <c r="AF78" s="228"/>
      <c r="AG78" s="229"/>
      <c r="AH78" s="229"/>
      <c r="AI78" s="229"/>
      <c r="AJ78" s="229"/>
      <c r="AK78" s="229"/>
      <c r="AL78" s="229"/>
      <c r="AM78" s="229"/>
      <c r="AN78" s="229"/>
      <c r="AO78" s="229"/>
      <c r="AP78" s="229"/>
      <c r="AQ78" s="229"/>
      <c r="AR78" s="230"/>
      <c r="AS78" s="231"/>
      <c r="AT78" s="232"/>
      <c r="AU78" s="232"/>
      <c r="AV78" s="233"/>
      <c r="AW78" s="233"/>
      <c r="AX78" s="233"/>
      <c r="AY78" s="233"/>
      <c r="AZ78" s="233"/>
      <c r="BA78" s="233"/>
      <c r="BB78" s="233"/>
      <c r="BC78" s="233"/>
      <c r="BD78" s="233"/>
      <c r="BE78" s="233"/>
      <c r="BF78" s="233"/>
      <c r="BG78" s="234"/>
      <c r="BI78" s="12"/>
      <c r="BJ78" s="104"/>
    </row>
    <row r="79" spans="1:62" ht="90.95" customHeight="1" x14ac:dyDescent="0.3">
      <c r="A79" s="13"/>
      <c r="B79" s="10"/>
      <c r="D79" s="206"/>
      <c r="E79" s="207"/>
      <c r="F79" s="207"/>
      <c r="G79" s="207"/>
      <c r="H79" s="207"/>
      <c r="I79" s="207"/>
      <c r="J79" s="207"/>
      <c r="K79" s="208"/>
      <c r="L79" s="208"/>
      <c r="M79" s="208"/>
      <c r="N79" s="208"/>
      <c r="O79" s="208"/>
      <c r="P79" s="208"/>
      <c r="Q79" s="208"/>
      <c r="R79" s="208"/>
      <c r="S79" s="208"/>
      <c r="T79" s="208"/>
      <c r="U79" s="208"/>
      <c r="V79" s="208"/>
      <c r="W79" s="208"/>
      <c r="X79" s="208"/>
      <c r="Y79" s="208"/>
      <c r="Z79" s="208"/>
      <c r="AA79" s="208"/>
      <c r="AB79" s="208"/>
      <c r="AC79" s="208"/>
      <c r="AD79" s="209"/>
      <c r="AE79" s="209"/>
      <c r="AF79" s="209"/>
      <c r="AG79" s="210"/>
      <c r="AH79" s="210"/>
      <c r="AI79" s="210"/>
      <c r="AJ79" s="210"/>
      <c r="AK79" s="210"/>
      <c r="AL79" s="210"/>
      <c r="AM79" s="210"/>
      <c r="AN79" s="210"/>
      <c r="AO79" s="210"/>
      <c r="AP79" s="210"/>
      <c r="AQ79" s="210"/>
      <c r="AR79" s="211"/>
      <c r="AS79" s="212"/>
      <c r="AT79" s="213"/>
      <c r="AU79" s="213"/>
      <c r="AV79" s="214"/>
      <c r="AW79" s="214"/>
      <c r="AX79" s="214"/>
      <c r="AY79" s="214"/>
      <c r="AZ79" s="214"/>
      <c r="BA79" s="214"/>
      <c r="BB79" s="214"/>
      <c r="BC79" s="214"/>
      <c r="BD79" s="214"/>
      <c r="BE79" s="214"/>
      <c r="BF79" s="214"/>
      <c r="BG79" s="215"/>
      <c r="BI79" s="12"/>
      <c r="BJ79" s="104"/>
    </row>
    <row r="80" spans="1:62" ht="90.95" customHeight="1" x14ac:dyDescent="0.3">
      <c r="A80" s="13"/>
      <c r="B80" s="10"/>
      <c r="D80" s="225"/>
      <c r="E80" s="226"/>
      <c r="F80" s="226"/>
      <c r="G80" s="226"/>
      <c r="H80" s="226"/>
      <c r="I80" s="226"/>
      <c r="J80" s="226"/>
      <c r="K80" s="227"/>
      <c r="L80" s="227"/>
      <c r="M80" s="227"/>
      <c r="N80" s="227"/>
      <c r="O80" s="227"/>
      <c r="P80" s="227"/>
      <c r="Q80" s="227"/>
      <c r="R80" s="227"/>
      <c r="S80" s="227"/>
      <c r="T80" s="227"/>
      <c r="U80" s="227"/>
      <c r="V80" s="227"/>
      <c r="W80" s="227"/>
      <c r="X80" s="227"/>
      <c r="Y80" s="227"/>
      <c r="Z80" s="227"/>
      <c r="AA80" s="227"/>
      <c r="AB80" s="227"/>
      <c r="AC80" s="227"/>
      <c r="AD80" s="228"/>
      <c r="AE80" s="228"/>
      <c r="AF80" s="228"/>
      <c r="AG80" s="229"/>
      <c r="AH80" s="229"/>
      <c r="AI80" s="229"/>
      <c r="AJ80" s="229"/>
      <c r="AK80" s="229"/>
      <c r="AL80" s="229"/>
      <c r="AM80" s="229"/>
      <c r="AN80" s="229"/>
      <c r="AO80" s="229"/>
      <c r="AP80" s="229"/>
      <c r="AQ80" s="229"/>
      <c r="AR80" s="230"/>
      <c r="AS80" s="231"/>
      <c r="AT80" s="232"/>
      <c r="AU80" s="232"/>
      <c r="AV80" s="233"/>
      <c r="AW80" s="233"/>
      <c r="AX80" s="233"/>
      <c r="AY80" s="233"/>
      <c r="AZ80" s="233"/>
      <c r="BA80" s="233"/>
      <c r="BB80" s="233"/>
      <c r="BC80" s="233"/>
      <c r="BD80" s="233"/>
      <c r="BE80" s="233"/>
      <c r="BF80" s="233"/>
      <c r="BG80" s="234"/>
      <c r="BI80" s="12"/>
      <c r="BJ80" s="104"/>
    </row>
    <row r="81" spans="1:62" ht="90.95" customHeight="1" x14ac:dyDescent="0.3">
      <c r="A81" s="13"/>
      <c r="B81" s="10"/>
      <c r="D81" s="206"/>
      <c r="E81" s="207"/>
      <c r="F81" s="207"/>
      <c r="G81" s="207"/>
      <c r="H81" s="207"/>
      <c r="I81" s="207"/>
      <c r="J81" s="207"/>
      <c r="K81" s="208"/>
      <c r="L81" s="208"/>
      <c r="M81" s="208"/>
      <c r="N81" s="208"/>
      <c r="O81" s="208"/>
      <c r="P81" s="208"/>
      <c r="Q81" s="208"/>
      <c r="R81" s="208"/>
      <c r="S81" s="208"/>
      <c r="T81" s="208"/>
      <c r="U81" s="208"/>
      <c r="V81" s="208"/>
      <c r="W81" s="208"/>
      <c r="X81" s="208"/>
      <c r="Y81" s="208"/>
      <c r="Z81" s="208"/>
      <c r="AA81" s="208"/>
      <c r="AB81" s="208"/>
      <c r="AC81" s="208"/>
      <c r="AD81" s="209"/>
      <c r="AE81" s="209"/>
      <c r="AF81" s="209"/>
      <c r="AG81" s="210"/>
      <c r="AH81" s="210"/>
      <c r="AI81" s="210"/>
      <c r="AJ81" s="210"/>
      <c r="AK81" s="210"/>
      <c r="AL81" s="210"/>
      <c r="AM81" s="210"/>
      <c r="AN81" s="210"/>
      <c r="AO81" s="210"/>
      <c r="AP81" s="210"/>
      <c r="AQ81" s="210"/>
      <c r="AR81" s="211"/>
      <c r="AS81" s="212"/>
      <c r="AT81" s="213"/>
      <c r="AU81" s="213"/>
      <c r="AV81" s="214"/>
      <c r="AW81" s="214"/>
      <c r="AX81" s="214"/>
      <c r="AY81" s="214"/>
      <c r="AZ81" s="214"/>
      <c r="BA81" s="214"/>
      <c r="BB81" s="214"/>
      <c r="BC81" s="214"/>
      <c r="BD81" s="214"/>
      <c r="BE81" s="214"/>
      <c r="BF81" s="214"/>
      <c r="BG81" s="215"/>
      <c r="BI81" s="12"/>
      <c r="BJ81" s="104"/>
    </row>
    <row r="82" spans="1:62" ht="90.95" customHeight="1" x14ac:dyDescent="0.3">
      <c r="A82" s="13"/>
      <c r="B82" s="10"/>
      <c r="D82" s="225"/>
      <c r="E82" s="226"/>
      <c r="F82" s="226"/>
      <c r="G82" s="226"/>
      <c r="H82" s="226"/>
      <c r="I82" s="226"/>
      <c r="J82" s="226"/>
      <c r="K82" s="227"/>
      <c r="L82" s="227"/>
      <c r="M82" s="227"/>
      <c r="N82" s="227"/>
      <c r="O82" s="227"/>
      <c r="P82" s="227"/>
      <c r="Q82" s="227"/>
      <c r="R82" s="227"/>
      <c r="S82" s="227"/>
      <c r="T82" s="227"/>
      <c r="U82" s="227"/>
      <c r="V82" s="227"/>
      <c r="W82" s="227"/>
      <c r="X82" s="227"/>
      <c r="Y82" s="227"/>
      <c r="Z82" s="227"/>
      <c r="AA82" s="227"/>
      <c r="AB82" s="227"/>
      <c r="AC82" s="227"/>
      <c r="AD82" s="228"/>
      <c r="AE82" s="228"/>
      <c r="AF82" s="228"/>
      <c r="AG82" s="229"/>
      <c r="AH82" s="229"/>
      <c r="AI82" s="229"/>
      <c r="AJ82" s="229"/>
      <c r="AK82" s="229"/>
      <c r="AL82" s="229"/>
      <c r="AM82" s="229"/>
      <c r="AN82" s="229"/>
      <c r="AO82" s="229"/>
      <c r="AP82" s="229"/>
      <c r="AQ82" s="229"/>
      <c r="AR82" s="230"/>
      <c r="AS82" s="231"/>
      <c r="AT82" s="232"/>
      <c r="AU82" s="232"/>
      <c r="AV82" s="233"/>
      <c r="AW82" s="233"/>
      <c r="AX82" s="233"/>
      <c r="AY82" s="233"/>
      <c r="AZ82" s="233"/>
      <c r="BA82" s="233"/>
      <c r="BB82" s="233"/>
      <c r="BC82" s="233"/>
      <c r="BD82" s="233"/>
      <c r="BE82" s="233"/>
      <c r="BF82" s="233"/>
      <c r="BG82" s="234"/>
      <c r="BI82" s="12"/>
      <c r="BJ82" s="104"/>
    </row>
    <row r="83" spans="1:62" ht="90.95" customHeight="1" x14ac:dyDescent="0.3">
      <c r="A83" s="13"/>
      <c r="B83" s="10"/>
      <c r="D83" s="206"/>
      <c r="E83" s="207"/>
      <c r="F83" s="207"/>
      <c r="G83" s="207"/>
      <c r="H83" s="207"/>
      <c r="I83" s="207"/>
      <c r="J83" s="207"/>
      <c r="K83" s="208"/>
      <c r="L83" s="208"/>
      <c r="M83" s="208"/>
      <c r="N83" s="208"/>
      <c r="O83" s="208"/>
      <c r="P83" s="208"/>
      <c r="Q83" s="208"/>
      <c r="R83" s="208"/>
      <c r="S83" s="208"/>
      <c r="T83" s="208"/>
      <c r="U83" s="208"/>
      <c r="V83" s="208"/>
      <c r="W83" s="208"/>
      <c r="X83" s="208"/>
      <c r="Y83" s="208"/>
      <c r="Z83" s="208"/>
      <c r="AA83" s="208"/>
      <c r="AB83" s="208"/>
      <c r="AC83" s="208"/>
      <c r="AD83" s="209"/>
      <c r="AE83" s="209"/>
      <c r="AF83" s="209"/>
      <c r="AG83" s="210"/>
      <c r="AH83" s="210"/>
      <c r="AI83" s="210"/>
      <c r="AJ83" s="210"/>
      <c r="AK83" s="210"/>
      <c r="AL83" s="210"/>
      <c r="AM83" s="210"/>
      <c r="AN83" s="210"/>
      <c r="AO83" s="210"/>
      <c r="AP83" s="210"/>
      <c r="AQ83" s="210"/>
      <c r="AR83" s="211"/>
      <c r="AS83" s="212"/>
      <c r="AT83" s="213"/>
      <c r="AU83" s="213"/>
      <c r="AV83" s="214"/>
      <c r="AW83" s="214"/>
      <c r="AX83" s="214"/>
      <c r="AY83" s="214"/>
      <c r="AZ83" s="214"/>
      <c r="BA83" s="214"/>
      <c r="BB83" s="214"/>
      <c r="BC83" s="214"/>
      <c r="BD83" s="214"/>
      <c r="BE83" s="214"/>
      <c r="BF83" s="214"/>
      <c r="BG83" s="215"/>
      <c r="BI83" s="12"/>
      <c r="BJ83" s="104"/>
    </row>
    <row r="84" spans="1:62" ht="90.95" customHeight="1" x14ac:dyDescent="0.3">
      <c r="A84" s="13"/>
      <c r="B84" s="10"/>
      <c r="D84" s="225"/>
      <c r="E84" s="226"/>
      <c r="F84" s="226"/>
      <c r="G84" s="226"/>
      <c r="H84" s="226"/>
      <c r="I84" s="226"/>
      <c r="J84" s="226"/>
      <c r="K84" s="227"/>
      <c r="L84" s="227"/>
      <c r="M84" s="227"/>
      <c r="N84" s="227"/>
      <c r="O84" s="227"/>
      <c r="P84" s="227"/>
      <c r="Q84" s="227"/>
      <c r="R84" s="227"/>
      <c r="S84" s="227"/>
      <c r="T84" s="227"/>
      <c r="U84" s="227"/>
      <c r="V84" s="227"/>
      <c r="W84" s="227"/>
      <c r="X84" s="227"/>
      <c r="Y84" s="227"/>
      <c r="Z84" s="227"/>
      <c r="AA84" s="227"/>
      <c r="AB84" s="227"/>
      <c r="AC84" s="227"/>
      <c r="AD84" s="228"/>
      <c r="AE84" s="228"/>
      <c r="AF84" s="228"/>
      <c r="AG84" s="229"/>
      <c r="AH84" s="229"/>
      <c r="AI84" s="229"/>
      <c r="AJ84" s="229"/>
      <c r="AK84" s="229"/>
      <c r="AL84" s="229"/>
      <c r="AM84" s="229"/>
      <c r="AN84" s="229"/>
      <c r="AO84" s="229"/>
      <c r="AP84" s="229"/>
      <c r="AQ84" s="229"/>
      <c r="AR84" s="230"/>
      <c r="AS84" s="231"/>
      <c r="AT84" s="232"/>
      <c r="AU84" s="232"/>
      <c r="AV84" s="233"/>
      <c r="AW84" s="233"/>
      <c r="AX84" s="233"/>
      <c r="AY84" s="233"/>
      <c r="AZ84" s="233"/>
      <c r="BA84" s="233"/>
      <c r="BB84" s="233"/>
      <c r="BC84" s="233"/>
      <c r="BD84" s="233"/>
      <c r="BE84" s="233"/>
      <c r="BF84" s="233"/>
      <c r="BG84" s="234"/>
      <c r="BI84" s="12"/>
      <c r="BJ84" s="104"/>
    </row>
    <row r="85" spans="1:62" ht="90.95" customHeight="1" x14ac:dyDescent="0.3">
      <c r="A85" s="13"/>
      <c r="B85" s="10"/>
      <c r="D85" s="206"/>
      <c r="E85" s="207"/>
      <c r="F85" s="207"/>
      <c r="G85" s="207"/>
      <c r="H85" s="207"/>
      <c r="I85" s="207"/>
      <c r="J85" s="207"/>
      <c r="K85" s="208"/>
      <c r="L85" s="208"/>
      <c r="M85" s="208"/>
      <c r="N85" s="208"/>
      <c r="O85" s="208"/>
      <c r="P85" s="208"/>
      <c r="Q85" s="208"/>
      <c r="R85" s="208"/>
      <c r="S85" s="208"/>
      <c r="T85" s="208"/>
      <c r="U85" s="208"/>
      <c r="V85" s="208"/>
      <c r="W85" s="208"/>
      <c r="X85" s="208"/>
      <c r="Y85" s="208"/>
      <c r="Z85" s="208"/>
      <c r="AA85" s="208"/>
      <c r="AB85" s="208"/>
      <c r="AC85" s="208"/>
      <c r="AD85" s="209"/>
      <c r="AE85" s="209"/>
      <c r="AF85" s="209"/>
      <c r="AG85" s="210"/>
      <c r="AH85" s="210"/>
      <c r="AI85" s="210"/>
      <c r="AJ85" s="210"/>
      <c r="AK85" s="210"/>
      <c r="AL85" s="210"/>
      <c r="AM85" s="210"/>
      <c r="AN85" s="210"/>
      <c r="AO85" s="210"/>
      <c r="AP85" s="210"/>
      <c r="AQ85" s="210"/>
      <c r="AR85" s="211"/>
      <c r="AS85" s="212"/>
      <c r="AT85" s="213"/>
      <c r="AU85" s="213"/>
      <c r="AV85" s="214"/>
      <c r="AW85" s="214"/>
      <c r="AX85" s="214"/>
      <c r="AY85" s="214"/>
      <c r="AZ85" s="214"/>
      <c r="BA85" s="214"/>
      <c r="BB85" s="214"/>
      <c r="BC85" s="214"/>
      <c r="BD85" s="214"/>
      <c r="BE85" s="214"/>
      <c r="BF85" s="214"/>
      <c r="BG85" s="215"/>
      <c r="BI85" s="12"/>
      <c r="BJ85" s="104"/>
    </row>
    <row r="86" spans="1:62" ht="90.95" customHeight="1" x14ac:dyDescent="0.3">
      <c r="A86" s="13"/>
      <c r="B86" s="10"/>
      <c r="D86" s="225"/>
      <c r="E86" s="226"/>
      <c r="F86" s="226"/>
      <c r="G86" s="226"/>
      <c r="H86" s="226"/>
      <c r="I86" s="226"/>
      <c r="J86" s="226"/>
      <c r="K86" s="227"/>
      <c r="L86" s="227"/>
      <c r="M86" s="227"/>
      <c r="N86" s="227"/>
      <c r="O86" s="227"/>
      <c r="P86" s="227"/>
      <c r="Q86" s="227"/>
      <c r="R86" s="227"/>
      <c r="S86" s="227"/>
      <c r="T86" s="227"/>
      <c r="U86" s="227"/>
      <c r="V86" s="227"/>
      <c r="W86" s="227"/>
      <c r="X86" s="227"/>
      <c r="Y86" s="227"/>
      <c r="Z86" s="227"/>
      <c r="AA86" s="227"/>
      <c r="AB86" s="227"/>
      <c r="AC86" s="227"/>
      <c r="AD86" s="228"/>
      <c r="AE86" s="228"/>
      <c r="AF86" s="228"/>
      <c r="AG86" s="229"/>
      <c r="AH86" s="229"/>
      <c r="AI86" s="229"/>
      <c r="AJ86" s="229"/>
      <c r="AK86" s="229"/>
      <c r="AL86" s="229"/>
      <c r="AM86" s="229"/>
      <c r="AN86" s="229"/>
      <c r="AO86" s="229"/>
      <c r="AP86" s="229"/>
      <c r="AQ86" s="229"/>
      <c r="AR86" s="230"/>
      <c r="AS86" s="231"/>
      <c r="AT86" s="232"/>
      <c r="AU86" s="232"/>
      <c r="AV86" s="233"/>
      <c r="AW86" s="233"/>
      <c r="AX86" s="233"/>
      <c r="AY86" s="233"/>
      <c r="AZ86" s="233"/>
      <c r="BA86" s="233"/>
      <c r="BB86" s="233"/>
      <c r="BC86" s="233"/>
      <c r="BD86" s="233"/>
      <c r="BE86" s="233"/>
      <c r="BF86" s="233"/>
      <c r="BG86" s="234"/>
      <c r="BI86" s="12"/>
      <c r="BJ86" s="104"/>
    </row>
    <row r="87" spans="1:62" ht="90.95" customHeight="1" x14ac:dyDescent="0.3">
      <c r="A87" s="13"/>
      <c r="B87" s="10"/>
      <c r="D87" s="206"/>
      <c r="E87" s="207"/>
      <c r="F87" s="207"/>
      <c r="G87" s="207"/>
      <c r="H87" s="207"/>
      <c r="I87" s="207"/>
      <c r="J87" s="207"/>
      <c r="K87" s="208"/>
      <c r="L87" s="208"/>
      <c r="M87" s="208"/>
      <c r="N87" s="208"/>
      <c r="O87" s="208"/>
      <c r="P87" s="208"/>
      <c r="Q87" s="208"/>
      <c r="R87" s="208"/>
      <c r="S87" s="208"/>
      <c r="T87" s="208"/>
      <c r="U87" s="208"/>
      <c r="V87" s="208"/>
      <c r="W87" s="208"/>
      <c r="X87" s="208"/>
      <c r="Y87" s="208"/>
      <c r="Z87" s="208"/>
      <c r="AA87" s="208"/>
      <c r="AB87" s="208"/>
      <c r="AC87" s="208"/>
      <c r="AD87" s="209"/>
      <c r="AE87" s="209"/>
      <c r="AF87" s="209"/>
      <c r="AG87" s="210"/>
      <c r="AH87" s="210"/>
      <c r="AI87" s="210"/>
      <c r="AJ87" s="210"/>
      <c r="AK87" s="210"/>
      <c r="AL87" s="210"/>
      <c r="AM87" s="210"/>
      <c r="AN87" s="210"/>
      <c r="AO87" s="210"/>
      <c r="AP87" s="210"/>
      <c r="AQ87" s="210"/>
      <c r="AR87" s="211"/>
      <c r="AS87" s="212"/>
      <c r="AT87" s="213"/>
      <c r="AU87" s="213"/>
      <c r="AV87" s="214"/>
      <c r="AW87" s="214"/>
      <c r="AX87" s="214"/>
      <c r="AY87" s="214"/>
      <c r="AZ87" s="214"/>
      <c r="BA87" s="214"/>
      <c r="BB87" s="214"/>
      <c r="BC87" s="214"/>
      <c r="BD87" s="214"/>
      <c r="BE87" s="214"/>
      <c r="BF87" s="214"/>
      <c r="BG87" s="215"/>
      <c r="BI87" s="12"/>
      <c r="BJ87" s="104"/>
    </row>
    <row r="88" spans="1:62" ht="90.95" customHeight="1" x14ac:dyDescent="0.3">
      <c r="A88" s="13"/>
      <c r="B88" s="10"/>
      <c r="D88" s="225"/>
      <c r="E88" s="226"/>
      <c r="F88" s="226"/>
      <c r="G88" s="226"/>
      <c r="H88" s="226"/>
      <c r="I88" s="226"/>
      <c r="J88" s="226"/>
      <c r="K88" s="227"/>
      <c r="L88" s="227"/>
      <c r="M88" s="227"/>
      <c r="N88" s="227"/>
      <c r="O88" s="227"/>
      <c r="P88" s="227"/>
      <c r="Q88" s="227"/>
      <c r="R88" s="227"/>
      <c r="S88" s="227"/>
      <c r="T88" s="227"/>
      <c r="U88" s="227"/>
      <c r="V88" s="227"/>
      <c r="W88" s="227"/>
      <c r="X88" s="227"/>
      <c r="Y88" s="227"/>
      <c r="Z88" s="227"/>
      <c r="AA88" s="227"/>
      <c r="AB88" s="227"/>
      <c r="AC88" s="227"/>
      <c r="AD88" s="228"/>
      <c r="AE88" s="228"/>
      <c r="AF88" s="228"/>
      <c r="AG88" s="229"/>
      <c r="AH88" s="229"/>
      <c r="AI88" s="229"/>
      <c r="AJ88" s="229"/>
      <c r="AK88" s="229"/>
      <c r="AL88" s="229"/>
      <c r="AM88" s="229"/>
      <c r="AN88" s="229"/>
      <c r="AO88" s="229"/>
      <c r="AP88" s="229"/>
      <c r="AQ88" s="229"/>
      <c r="AR88" s="230"/>
      <c r="AS88" s="231"/>
      <c r="AT88" s="232"/>
      <c r="AU88" s="232"/>
      <c r="AV88" s="233"/>
      <c r="AW88" s="233"/>
      <c r="AX88" s="233"/>
      <c r="AY88" s="233"/>
      <c r="AZ88" s="233"/>
      <c r="BA88" s="233"/>
      <c r="BB88" s="233"/>
      <c r="BC88" s="233"/>
      <c r="BD88" s="233"/>
      <c r="BE88" s="233"/>
      <c r="BF88" s="233"/>
      <c r="BG88" s="234"/>
      <c r="BI88" s="12"/>
      <c r="BJ88" s="104"/>
    </row>
    <row r="89" spans="1:62" ht="90.95" customHeight="1" x14ac:dyDescent="0.3">
      <c r="A89" s="13"/>
      <c r="B89" s="10"/>
      <c r="D89" s="206"/>
      <c r="E89" s="207"/>
      <c r="F89" s="207"/>
      <c r="G89" s="207"/>
      <c r="H89" s="207"/>
      <c r="I89" s="207"/>
      <c r="J89" s="207"/>
      <c r="K89" s="208"/>
      <c r="L89" s="208"/>
      <c r="M89" s="208"/>
      <c r="N89" s="208"/>
      <c r="O89" s="208"/>
      <c r="P89" s="208"/>
      <c r="Q89" s="208"/>
      <c r="R89" s="208"/>
      <c r="S89" s="208"/>
      <c r="T89" s="208"/>
      <c r="U89" s="208"/>
      <c r="V89" s="208"/>
      <c r="W89" s="208"/>
      <c r="X89" s="208"/>
      <c r="Y89" s="208"/>
      <c r="Z89" s="208"/>
      <c r="AA89" s="208"/>
      <c r="AB89" s="208"/>
      <c r="AC89" s="208"/>
      <c r="AD89" s="209"/>
      <c r="AE89" s="209"/>
      <c r="AF89" s="209"/>
      <c r="AG89" s="210"/>
      <c r="AH89" s="210"/>
      <c r="AI89" s="210"/>
      <c r="AJ89" s="210"/>
      <c r="AK89" s="210"/>
      <c r="AL89" s="210"/>
      <c r="AM89" s="210"/>
      <c r="AN89" s="210"/>
      <c r="AO89" s="210"/>
      <c r="AP89" s="210"/>
      <c r="AQ89" s="210"/>
      <c r="AR89" s="211"/>
      <c r="AS89" s="212"/>
      <c r="AT89" s="213"/>
      <c r="AU89" s="213"/>
      <c r="AV89" s="214"/>
      <c r="AW89" s="214"/>
      <c r="AX89" s="214"/>
      <c r="AY89" s="214"/>
      <c r="AZ89" s="214"/>
      <c r="BA89" s="214"/>
      <c r="BB89" s="214"/>
      <c r="BC89" s="214"/>
      <c r="BD89" s="214"/>
      <c r="BE89" s="214"/>
      <c r="BF89" s="214"/>
      <c r="BG89" s="215"/>
      <c r="BI89" s="12"/>
      <c r="BJ89" s="104"/>
    </row>
    <row r="90" spans="1:62" ht="90.95" customHeight="1" x14ac:dyDescent="0.3">
      <c r="A90" s="13"/>
      <c r="B90" s="10"/>
      <c r="D90" s="225"/>
      <c r="E90" s="226"/>
      <c r="F90" s="226"/>
      <c r="G90" s="226"/>
      <c r="H90" s="226"/>
      <c r="I90" s="226"/>
      <c r="J90" s="226"/>
      <c r="K90" s="227"/>
      <c r="L90" s="227"/>
      <c r="M90" s="227"/>
      <c r="N90" s="227"/>
      <c r="O90" s="227"/>
      <c r="P90" s="227"/>
      <c r="Q90" s="227"/>
      <c r="R90" s="227"/>
      <c r="S90" s="227"/>
      <c r="T90" s="227"/>
      <c r="U90" s="227"/>
      <c r="V90" s="227"/>
      <c r="W90" s="227"/>
      <c r="X90" s="227"/>
      <c r="Y90" s="227"/>
      <c r="Z90" s="227"/>
      <c r="AA90" s="227"/>
      <c r="AB90" s="227"/>
      <c r="AC90" s="227"/>
      <c r="AD90" s="228"/>
      <c r="AE90" s="228"/>
      <c r="AF90" s="228"/>
      <c r="AG90" s="229"/>
      <c r="AH90" s="229"/>
      <c r="AI90" s="229"/>
      <c r="AJ90" s="229"/>
      <c r="AK90" s="229"/>
      <c r="AL90" s="229"/>
      <c r="AM90" s="229"/>
      <c r="AN90" s="229"/>
      <c r="AO90" s="229"/>
      <c r="AP90" s="229"/>
      <c r="AQ90" s="229"/>
      <c r="AR90" s="230"/>
      <c r="AS90" s="231"/>
      <c r="AT90" s="232"/>
      <c r="AU90" s="232"/>
      <c r="AV90" s="233"/>
      <c r="AW90" s="233"/>
      <c r="AX90" s="233"/>
      <c r="AY90" s="233"/>
      <c r="AZ90" s="233"/>
      <c r="BA90" s="233"/>
      <c r="BB90" s="233"/>
      <c r="BC90" s="233"/>
      <c r="BD90" s="233"/>
      <c r="BE90" s="233"/>
      <c r="BF90" s="233"/>
      <c r="BG90" s="234"/>
      <c r="BI90" s="12"/>
      <c r="BJ90" s="104"/>
    </row>
    <row r="91" spans="1:62" ht="90.95" customHeight="1" x14ac:dyDescent="0.3">
      <c r="A91" s="13"/>
      <c r="B91" s="10"/>
      <c r="D91" s="206"/>
      <c r="E91" s="207"/>
      <c r="F91" s="207"/>
      <c r="G91" s="207"/>
      <c r="H91" s="207"/>
      <c r="I91" s="207"/>
      <c r="J91" s="207"/>
      <c r="K91" s="208"/>
      <c r="L91" s="208"/>
      <c r="M91" s="208"/>
      <c r="N91" s="208"/>
      <c r="O91" s="208"/>
      <c r="P91" s="208"/>
      <c r="Q91" s="208"/>
      <c r="R91" s="208"/>
      <c r="S91" s="208"/>
      <c r="T91" s="208"/>
      <c r="U91" s="208"/>
      <c r="V91" s="208"/>
      <c r="W91" s="208"/>
      <c r="X91" s="208"/>
      <c r="Y91" s="208"/>
      <c r="Z91" s="208"/>
      <c r="AA91" s="208"/>
      <c r="AB91" s="208"/>
      <c r="AC91" s="208"/>
      <c r="AD91" s="209"/>
      <c r="AE91" s="209"/>
      <c r="AF91" s="209"/>
      <c r="AG91" s="210"/>
      <c r="AH91" s="210"/>
      <c r="AI91" s="210"/>
      <c r="AJ91" s="210"/>
      <c r="AK91" s="210"/>
      <c r="AL91" s="210"/>
      <c r="AM91" s="210"/>
      <c r="AN91" s="210"/>
      <c r="AO91" s="210"/>
      <c r="AP91" s="210"/>
      <c r="AQ91" s="210"/>
      <c r="AR91" s="211"/>
      <c r="AS91" s="212"/>
      <c r="AT91" s="213"/>
      <c r="AU91" s="213"/>
      <c r="AV91" s="214"/>
      <c r="AW91" s="214"/>
      <c r="AX91" s="214"/>
      <c r="AY91" s="214"/>
      <c r="AZ91" s="214"/>
      <c r="BA91" s="214"/>
      <c r="BB91" s="214"/>
      <c r="BC91" s="214"/>
      <c r="BD91" s="214"/>
      <c r="BE91" s="214"/>
      <c r="BF91" s="214"/>
      <c r="BG91" s="215"/>
      <c r="BI91" s="12"/>
      <c r="BJ91" s="104"/>
    </row>
    <row r="92" spans="1:62" ht="90.95" customHeight="1" x14ac:dyDescent="0.3">
      <c r="A92" s="13"/>
      <c r="B92" s="10"/>
      <c r="D92" s="225"/>
      <c r="E92" s="226"/>
      <c r="F92" s="226"/>
      <c r="G92" s="226"/>
      <c r="H92" s="226"/>
      <c r="I92" s="226"/>
      <c r="J92" s="226"/>
      <c r="K92" s="227"/>
      <c r="L92" s="227"/>
      <c r="M92" s="227"/>
      <c r="N92" s="227"/>
      <c r="O92" s="227"/>
      <c r="P92" s="227"/>
      <c r="Q92" s="227"/>
      <c r="R92" s="227"/>
      <c r="S92" s="227"/>
      <c r="T92" s="227"/>
      <c r="U92" s="227"/>
      <c r="V92" s="227"/>
      <c r="W92" s="227"/>
      <c r="X92" s="227"/>
      <c r="Y92" s="227"/>
      <c r="Z92" s="227"/>
      <c r="AA92" s="227"/>
      <c r="AB92" s="227"/>
      <c r="AC92" s="227"/>
      <c r="AD92" s="228"/>
      <c r="AE92" s="228"/>
      <c r="AF92" s="228"/>
      <c r="AG92" s="229"/>
      <c r="AH92" s="229"/>
      <c r="AI92" s="229"/>
      <c r="AJ92" s="229"/>
      <c r="AK92" s="229"/>
      <c r="AL92" s="229"/>
      <c r="AM92" s="229"/>
      <c r="AN92" s="229"/>
      <c r="AO92" s="229"/>
      <c r="AP92" s="229"/>
      <c r="AQ92" s="229"/>
      <c r="AR92" s="230"/>
      <c r="AS92" s="231"/>
      <c r="AT92" s="232"/>
      <c r="AU92" s="232"/>
      <c r="AV92" s="233"/>
      <c r="AW92" s="233"/>
      <c r="AX92" s="233"/>
      <c r="AY92" s="233"/>
      <c r="AZ92" s="233"/>
      <c r="BA92" s="233"/>
      <c r="BB92" s="233"/>
      <c r="BC92" s="233"/>
      <c r="BD92" s="233"/>
      <c r="BE92" s="233"/>
      <c r="BF92" s="233"/>
      <c r="BG92" s="234"/>
      <c r="BI92" s="12"/>
      <c r="BJ92" s="104"/>
    </row>
    <row r="93" spans="1:62" ht="90.95" customHeight="1" x14ac:dyDescent="0.3">
      <c r="A93" s="13"/>
      <c r="B93" s="10"/>
      <c r="D93" s="206"/>
      <c r="E93" s="207"/>
      <c r="F93" s="207"/>
      <c r="G93" s="207"/>
      <c r="H93" s="207"/>
      <c r="I93" s="207"/>
      <c r="J93" s="207"/>
      <c r="K93" s="208"/>
      <c r="L93" s="208"/>
      <c r="M93" s="208"/>
      <c r="N93" s="208"/>
      <c r="O93" s="208"/>
      <c r="P93" s="208"/>
      <c r="Q93" s="208"/>
      <c r="R93" s="208"/>
      <c r="S93" s="208"/>
      <c r="T93" s="208"/>
      <c r="U93" s="208"/>
      <c r="V93" s="208"/>
      <c r="W93" s="208"/>
      <c r="X93" s="208"/>
      <c r="Y93" s="208"/>
      <c r="Z93" s="208"/>
      <c r="AA93" s="208"/>
      <c r="AB93" s="208"/>
      <c r="AC93" s="208"/>
      <c r="AD93" s="209"/>
      <c r="AE93" s="209"/>
      <c r="AF93" s="209"/>
      <c r="AG93" s="210"/>
      <c r="AH93" s="210"/>
      <c r="AI93" s="210"/>
      <c r="AJ93" s="210"/>
      <c r="AK93" s="210"/>
      <c r="AL93" s="210"/>
      <c r="AM93" s="210"/>
      <c r="AN93" s="210"/>
      <c r="AO93" s="210"/>
      <c r="AP93" s="210"/>
      <c r="AQ93" s="210"/>
      <c r="AR93" s="211"/>
      <c r="AS93" s="212"/>
      <c r="AT93" s="213"/>
      <c r="AU93" s="213"/>
      <c r="AV93" s="214"/>
      <c r="AW93" s="214"/>
      <c r="AX93" s="214"/>
      <c r="AY93" s="214"/>
      <c r="AZ93" s="214"/>
      <c r="BA93" s="214"/>
      <c r="BB93" s="214"/>
      <c r="BC93" s="214"/>
      <c r="BD93" s="214"/>
      <c r="BE93" s="214"/>
      <c r="BF93" s="214"/>
      <c r="BG93" s="215"/>
      <c r="BI93" s="12"/>
      <c r="BJ93" s="104"/>
    </row>
    <row r="94" spans="1:62" ht="90.95" customHeight="1" x14ac:dyDescent="0.3">
      <c r="A94" s="13"/>
      <c r="B94" s="10"/>
      <c r="D94" s="225"/>
      <c r="E94" s="226"/>
      <c r="F94" s="226"/>
      <c r="G94" s="226"/>
      <c r="H94" s="226"/>
      <c r="I94" s="226"/>
      <c r="J94" s="226"/>
      <c r="K94" s="227"/>
      <c r="L94" s="227"/>
      <c r="M94" s="227"/>
      <c r="N94" s="227"/>
      <c r="O94" s="227"/>
      <c r="P94" s="227"/>
      <c r="Q94" s="227"/>
      <c r="R94" s="227"/>
      <c r="S94" s="227"/>
      <c r="T94" s="227"/>
      <c r="U94" s="227"/>
      <c r="V94" s="227"/>
      <c r="W94" s="227"/>
      <c r="X94" s="227"/>
      <c r="Y94" s="227"/>
      <c r="Z94" s="227"/>
      <c r="AA94" s="227"/>
      <c r="AB94" s="227"/>
      <c r="AC94" s="227"/>
      <c r="AD94" s="228"/>
      <c r="AE94" s="228"/>
      <c r="AF94" s="228"/>
      <c r="AG94" s="229"/>
      <c r="AH94" s="229"/>
      <c r="AI94" s="229"/>
      <c r="AJ94" s="229"/>
      <c r="AK94" s="229"/>
      <c r="AL94" s="229"/>
      <c r="AM94" s="229"/>
      <c r="AN94" s="229"/>
      <c r="AO94" s="229"/>
      <c r="AP94" s="229"/>
      <c r="AQ94" s="229"/>
      <c r="AR94" s="230"/>
      <c r="AS94" s="231"/>
      <c r="AT94" s="232"/>
      <c r="AU94" s="232"/>
      <c r="AV94" s="233"/>
      <c r="AW94" s="233"/>
      <c r="AX94" s="233"/>
      <c r="AY94" s="233"/>
      <c r="AZ94" s="233"/>
      <c r="BA94" s="233"/>
      <c r="BB94" s="233"/>
      <c r="BC94" s="233"/>
      <c r="BD94" s="233"/>
      <c r="BE94" s="233"/>
      <c r="BF94" s="233"/>
      <c r="BG94" s="234"/>
      <c r="BI94" s="12"/>
      <c r="BJ94" s="104"/>
    </row>
    <row r="95" spans="1:62" ht="90.95" customHeight="1" x14ac:dyDescent="0.3">
      <c r="A95" s="13"/>
      <c r="B95" s="10"/>
      <c r="D95" s="206"/>
      <c r="E95" s="207"/>
      <c r="F95" s="207"/>
      <c r="G95" s="207"/>
      <c r="H95" s="207"/>
      <c r="I95" s="207"/>
      <c r="J95" s="207"/>
      <c r="K95" s="208"/>
      <c r="L95" s="208"/>
      <c r="M95" s="208"/>
      <c r="N95" s="208"/>
      <c r="O95" s="208"/>
      <c r="P95" s="208"/>
      <c r="Q95" s="208"/>
      <c r="R95" s="208"/>
      <c r="S95" s="208"/>
      <c r="T95" s="208"/>
      <c r="U95" s="208"/>
      <c r="V95" s="208"/>
      <c r="W95" s="208"/>
      <c r="X95" s="208"/>
      <c r="Y95" s="208"/>
      <c r="Z95" s="208"/>
      <c r="AA95" s="208"/>
      <c r="AB95" s="208"/>
      <c r="AC95" s="208"/>
      <c r="AD95" s="209"/>
      <c r="AE95" s="209"/>
      <c r="AF95" s="209"/>
      <c r="AG95" s="210"/>
      <c r="AH95" s="210"/>
      <c r="AI95" s="210"/>
      <c r="AJ95" s="210"/>
      <c r="AK95" s="210"/>
      <c r="AL95" s="210"/>
      <c r="AM95" s="210"/>
      <c r="AN95" s="210"/>
      <c r="AO95" s="210"/>
      <c r="AP95" s="210"/>
      <c r="AQ95" s="210"/>
      <c r="AR95" s="211"/>
      <c r="AS95" s="212"/>
      <c r="AT95" s="213"/>
      <c r="AU95" s="213"/>
      <c r="AV95" s="214"/>
      <c r="AW95" s="214"/>
      <c r="AX95" s="214"/>
      <c r="AY95" s="214"/>
      <c r="AZ95" s="214"/>
      <c r="BA95" s="214"/>
      <c r="BB95" s="214"/>
      <c r="BC95" s="214"/>
      <c r="BD95" s="214"/>
      <c r="BE95" s="214"/>
      <c r="BF95" s="214"/>
      <c r="BG95" s="215"/>
      <c r="BI95" s="12"/>
      <c r="BJ95" s="104"/>
    </row>
    <row r="96" spans="1:62" ht="90.95" customHeight="1" x14ac:dyDescent="0.3">
      <c r="A96" s="13"/>
      <c r="B96" s="10"/>
      <c r="D96" s="225"/>
      <c r="E96" s="226"/>
      <c r="F96" s="226"/>
      <c r="G96" s="226"/>
      <c r="H96" s="226"/>
      <c r="I96" s="226"/>
      <c r="J96" s="226"/>
      <c r="K96" s="227"/>
      <c r="L96" s="227"/>
      <c r="M96" s="227"/>
      <c r="N96" s="227"/>
      <c r="O96" s="227"/>
      <c r="P96" s="227"/>
      <c r="Q96" s="227"/>
      <c r="R96" s="227"/>
      <c r="S96" s="227"/>
      <c r="T96" s="227"/>
      <c r="U96" s="227"/>
      <c r="V96" s="227"/>
      <c r="W96" s="227"/>
      <c r="X96" s="227"/>
      <c r="Y96" s="227"/>
      <c r="Z96" s="227"/>
      <c r="AA96" s="227"/>
      <c r="AB96" s="227"/>
      <c r="AC96" s="227"/>
      <c r="AD96" s="228"/>
      <c r="AE96" s="228"/>
      <c r="AF96" s="228"/>
      <c r="AG96" s="229"/>
      <c r="AH96" s="229"/>
      <c r="AI96" s="229"/>
      <c r="AJ96" s="229"/>
      <c r="AK96" s="229"/>
      <c r="AL96" s="229"/>
      <c r="AM96" s="229"/>
      <c r="AN96" s="229"/>
      <c r="AO96" s="229"/>
      <c r="AP96" s="229"/>
      <c r="AQ96" s="229"/>
      <c r="AR96" s="230"/>
      <c r="AS96" s="231"/>
      <c r="AT96" s="232"/>
      <c r="AU96" s="232"/>
      <c r="AV96" s="233"/>
      <c r="AW96" s="233"/>
      <c r="AX96" s="233"/>
      <c r="AY96" s="233"/>
      <c r="AZ96" s="233"/>
      <c r="BA96" s="233"/>
      <c r="BB96" s="233"/>
      <c r="BC96" s="233"/>
      <c r="BD96" s="233"/>
      <c r="BE96" s="233"/>
      <c r="BF96" s="233"/>
      <c r="BG96" s="234"/>
      <c r="BI96" s="12"/>
      <c r="BJ96" s="104"/>
    </row>
    <row r="97" spans="1:62" ht="90.95" customHeight="1" x14ac:dyDescent="0.3">
      <c r="A97" s="13"/>
      <c r="B97" s="10"/>
      <c r="D97" s="206"/>
      <c r="E97" s="207"/>
      <c r="F97" s="207"/>
      <c r="G97" s="207"/>
      <c r="H97" s="207"/>
      <c r="I97" s="207"/>
      <c r="J97" s="207"/>
      <c r="K97" s="208"/>
      <c r="L97" s="208"/>
      <c r="M97" s="208"/>
      <c r="N97" s="208"/>
      <c r="O97" s="208"/>
      <c r="P97" s="208"/>
      <c r="Q97" s="208"/>
      <c r="R97" s="208"/>
      <c r="S97" s="208"/>
      <c r="T97" s="208"/>
      <c r="U97" s="208"/>
      <c r="V97" s="208"/>
      <c r="W97" s="208"/>
      <c r="X97" s="208"/>
      <c r="Y97" s="208"/>
      <c r="Z97" s="208"/>
      <c r="AA97" s="208"/>
      <c r="AB97" s="208"/>
      <c r="AC97" s="208"/>
      <c r="AD97" s="209"/>
      <c r="AE97" s="209"/>
      <c r="AF97" s="209"/>
      <c r="AG97" s="210"/>
      <c r="AH97" s="210"/>
      <c r="AI97" s="210"/>
      <c r="AJ97" s="210"/>
      <c r="AK97" s="210"/>
      <c r="AL97" s="210"/>
      <c r="AM97" s="210"/>
      <c r="AN97" s="210"/>
      <c r="AO97" s="210"/>
      <c r="AP97" s="210"/>
      <c r="AQ97" s="210"/>
      <c r="AR97" s="211"/>
      <c r="AS97" s="212"/>
      <c r="AT97" s="213"/>
      <c r="AU97" s="213"/>
      <c r="AV97" s="214"/>
      <c r="AW97" s="214"/>
      <c r="AX97" s="214"/>
      <c r="AY97" s="214"/>
      <c r="AZ97" s="214"/>
      <c r="BA97" s="214"/>
      <c r="BB97" s="214"/>
      <c r="BC97" s="214"/>
      <c r="BD97" s="214"/>
      <c r="BE97" s="214"/>
      <c r="BF97" s="214"/>
      <c r="BG97" s="215"/>
      <c r="BI97" s="12"/>
      <c r="BJ97" s="104"/>
    </row>
    <row r="98" spans="1:62" ht="90.95" customHeight="1" x14ac:dyDescent="0.3">
      <c r="A98" s="13"/>
      <c r="B98" s="10"/>
      <c r="D98" s="225"/>
      <c r="E98" s="226"/>
      <c r="F98" s="226"/>
      <c r="G98" s="226"/>
      <c r="H98" s="226"/>
      <c r="I98" s="226"/>
      <c r="J98" s="226"/>
      <c r="K98" s="227"/>
      <c r="L98" s="227"/>
      <c r="M98" s="227"/>
      <c r="N98" s="227"/>
      <c r="O98" s="227"/>
      <c r="P98" s="227"/>
      <c r="Q98" s="227"/>
      <c r="R98" s="227"/>
      <c r="S98" s="227"/>
      <c r="T98" s="227"/>
      <c r="U98" s="227"/>
      <c r="V98" s="227"/>
      <c r="W98" s="227"/>
      <c r="X98" s="227"/>
      <c r="Y98" s="227"/>
      <c r="Z98" s="227"/>
      <c r="AA98" s="227"/>
      <c r="AB98" s="227"/>
      <c r="AC98" s="227"/>
      <c r="AD98" s="228"/>
      <c r="AE98" s="228"/>
      <c r="AF98" s="228"/>
      <c r="AG98" s="229"/>
      <c r="AH98" s="229"/>
      <c r="AI98" s="229"/>
      <c r="AJ98" s="229"/>
      <c r="AK98" s="229"/>
      <c r="AL98" s="229"/>
      <c r="AM98" s="229"/>
      <c r="AN98" s="229"/>
      <c r="AO98" s="229"/>
      <c r="AP98" s="229"/>
      <c r="AQ98" s="229"/>
      <c r="AR98" s="230"/>
      <c r="AS98" s="231"/>
      <c r="AT98" s="232"/>
      <c r="AU98" s="232"/>
      <c r="AV98" s="233"/>
      <c r="AW98" s="233"/>
      <c r="AX98" s="233"/>
      <c r="AY98" s="233"/>
      <c r="AZ98" s="233"/>
      <c r="BA98" s="233"/>
      <c r="BB98" s="233"/>
      <c r="BC98" s="233"/>
      <c r="BD98" s="233"/>
      <c r="BE98" s="233"/>
      <c r="BF98" s="233"/>
      <c r="BG98" s="234"/>
      <c r="BI98" s="12"/>
      <c r="BJ98" s="104"/>
    </row>
    <row r="99" spans="1:62" ht="90.95" customHeight="1" x14ac:dyDescent="0.3">
      <c r="A99" s="13"/>
      <c r="B99" s="10"/>
      <c r="D99" s="206"/>
      <c r="E99" s="207"/>
      <c r="F99" s="207"/>
      <c r="G99" s="207"/>
      <c r="H99" s="207"/>
      <c r="I99" s="207"/>
      <c r="J99" s="207"/>
      <c r="K99" s="208"/>
      <c r="L99" s="208"/>
      <c r="M99" s="208"/>
      <c r="N99" s="208"/>
      <c r="O99" s="208"/>
      <c r="P99" s="208"/>
      <c r="Q99" s="208"/>
      <c r="R99" s="208"/>
      <c r="S99" s="208"/>
      <c r="T99" s="208"/>
      <c r="U99" s="208"/>
      <c r="V99" s="208"/>
      <c r="W99" s="208"/>
      <c r="X99" s="208"/>
      <c r="Y99" s="208"/>
      <c r="Z99" s="208"/>
      <c r="AA99" s="208"/>
      <c r="AB99" s="208"/>
      <c r="AC99" s="208"/>
      <c r="AD99" s="209"/>
      <c r="AE99" s="209"/>
      <c r="AF99" s="209"/>
      <c r="AG99" s="210"/>
      <c r="AH99" s="210"/>
      <c r="AI99" s="210"/>
      <c r="AJ99" s="210"/>
      <c r="AK99" s="210"/>
      <c r="AL99" s="210"/>
      <c r="AM99" s="210"/>
      <c r="AN99" s="210"/>
      <c r="AO99" s="210"/>
      <c r="AP99" s="210"/>
      <c r="AQ99" s="210"/>
      <c r="AR99" s="211"/>
      <c r="AS99" s="212"/>
      <c r="AT99" s="213"/>
      <c r="AU99" s="213"/>
      <c r="AV99" s="214"/>
      <c r="AW99" s="214"/>
      <c r="AX99" s="214"/>
      <c r="AY99" s="214"/>
      <c r="AZ99" s="214"/>
      <c r="BA99" s="214"/>
      <c r="BB99" s="214"/>
      <c r="BC99" s="214"/>
      <c r="BD99" s="214"/>
      <c r="BE99" s="214"/>
      <c r="BF99" s="214"/>
      <c r="BG99" s="215"/>
      <c r="BI99" s="12"/>
      <c r="BJ99" s="104"/>
    </row>
    <row r="100" spans="1:62" ht="90.95" customHeight="1" x14ac:dyDescent="0.3">
      <c r="A100" s="13"/>
      <c r="B100" s="10"/>
      <c r="D100" s="225"/>
      <c r="E100" s="226"/>
      <c r="F100" s="226"/>
      <c r="G100" s="226"/>
      <c r="H100" s="226"/>
      <c r="I100" s="226"/>
      <c r="J100" s="226"/>
      <c r="K100" s="227"/>
      <c r="L100" s="227"/>
      <c r="M100" s="227"/>
      <c r="N100" s="227"/>
      <c r="O100" s="227"/>
      <c r="P100" s="227"/>
      <c r="Q100" s="227"/>
      <c r="R100" s="227"/>
      <c r="S100" s="227"/>
      <c r="T100" s="227"/>
      <c r="U100" s="227"/>
      <c r="V100" s="227"/>
      <c r="W100" s="227"/>
      <c r="X100" s="227"/>
      <c r="Y100" s="227"/>
      <c r="Z100" s="227"/>
      <c r="AA100" s="227"/>
      <c r="AB100" s="227"/>
      <c r="AC100" s="227"/>
      <c r="AD100" s="228"/>
      <c r="AE100" s="228"/>
      <c r="AF100" s="228"/>
      <c r="AG100" s="229"/>
      <c r="AH100" s="229"/>
      <c r="AI100" s="229"/>
      <c r="AJ100" s="229"/>
      <c r="AK100" s="229"/>
      <c r="AL100" s="229"/>
      <c r="AM100" s="229"/>
      <c r="AN100" s="229"/>
      <c r="AO100" s="229"/>
      <c r="AP100" s="229"/>
      <c r="AQ100" s="229"/>
      <c r="AR100" s="230"/>
      <c r="AS100" s="231"/>
      <c r="AT100" s="232"/>
      <c r="AU100" s="232"/>
      <c r="AV100" s="233"/>
      <c r="AW100" s="233"/>
      <c r="AX100" s="233"/>
      <c r="AY100" s="233"/>
      <c r="AZ100" s="233"/>
      <c r="BA100" s="233"/>
      <c r="BB100" s="233"/>
      <c r="BC100" s="233"/>
      <c r="BD100" s="233"/>
      <c r="BE100" s="233"/>
      <c r="BF100" s="233"/>
      <c r="BG100" s="234"/>
      <c r="BI100" s="12"/>
      <c r="BJ100" s="104"/>
    </row>
    <row r="101" spans="1:62" ht="90.95" customHeight="1" x14ac:dyDescent="0.3">
      <c r="A101" s="13"/>
      <c r="B101" s="10"/>
      <c r="D101" s="206"/>
      <c r="E101" s="207"/>
      <c r="F101" s="207"/>
      <c r="G101" s="207"/>
      <c r="H101" s="207"/>
      <c r="I101" s="207"/>
      <c r="J101" s="207"/>
      <c r="K101" s="208"/>
      <c r="L101" s="208"/>
      <c r="M101" s="208"/>
      <c r="N101" s="208"/>
      <c r="O101" s="208"/>
      <c r="P101" s="208"/>
      <c r="Q101" s="208"/>
      <c r="R101" s="208"/>
      <c r="S101" s="208"/>
      <c r="T101" s="208"/>
      <c r="U101" s="208"/>
      <c r="V101" s="208"/>
      <c r="W101" s="208"/>
      <c r="X101" s="208"/>
      <c r="Y101" s="208"/>
      <c r="Z101" s="208"/>
      <c r="AA101" s="208"/>
      <c r="AB101" s="208"/>
      <c r="AC101" s="208"/>
      <c r="AD101" s="209"/>
      <c r="AE101" s="209"/>
      <c r="AF101" s="209"/>
      <c r="AG101" s="210"/>
      <c r="AH101" s="210"/>
      <c r="AI101" s="210"/>
      <c r="AJ101" s="210"/>
      <c r="AK101" s="210"/>
      <c r="AL101" s="210"/>
      <c r="AM101" s="210"/>
      <c r="AN101" s="210"/>
      <c r="AO101" s="210"/>
      <c r="AP101" s="210"/>
      <c r="AQ101" s="210"/>
      <c r="AR101" s="211"/>
      <c r="AS101" s="212"/>
      <c r="AT101" s="213"/>
      <c r="AU101" s="213"/>
      <c r="AV101" s="214"/>
      <c r="AW101" s="214"/>
      <c r="AX101" s="214"/>
      <c r="AY101" s="214"/>
      <c r="AZ101" s="214"/>
      <c r="BA101" s="214"/>
      <c r="BB101" s="214"/>
      <c r="BC101" s="214"/>
      <c r="BD101" s="214"/>
      <c r="BE101" s="214"/>
      <c r="BF101" s="214"/>
      <c r="BG101" s="215"/>
      <c r="BI101" s="12"/>
      <c r="BJ101" s="104"/>
    </row>
    <row r="102" spans="1:62" ht="90.95" customHeight="1" x14ac:dyDescent="0.3">
      <c r="A102" s="13"/>
      <c r="B102" s="10"/>
      <c r="D102" s="225"/>
      <c r="E102" s="226"/>
      <c r="F102" s="226"/>
      <c r="G102" s="226"/>
      <c r="H102" s="226"/>
      <c r="I102" s="226"/>
      <c r="J102" s="226"/>
      <c r="K102" s="227"/>
      <c r="L102" s="227"/>
      <c r="M102" s="227"/>
      <c r="N102" s="227"/>
      <c r="O102" s="227"/>
      <c r="P102" s="227"/>
      <c r="Q102" s="227"/>
      <c r="R102" s="227"/>
      <c r="S102" s="227"/>
      <c r="T102" s="227"/>
      <c r="U102" s="227"/>
      <c r="V102" s="227"/>
      <c r="W102" s="227"/>
      <c r="X102" s="227"/>
      <c r="Y102" s="227"/>
      <c r="Z102" s="227"/>
      <c r="AA102" s="227"/>
      <c r="AB102" s="227"/>
      <c r="AC102" s="227"/>
      <c r="AD102" s="228"/>
      <c r="AE102" s="228"/>
      <c r="AF102" s="228"/>
      <c r="AG102" s="229"/>
      <c r="AH102" s="229"/>
      <c r="AI102" s="229"/>
      <c r="AJ102" s="229"/>
      <c r="AK102" s="229"/>
      <c r="AL102" s="229"/>
      <c r="AM102" s="229"/>
      <c r="AN102" s="229"/>
      <c r="AO102" s="229"/>
      <c r="AP102" s="229"/>
      <c r="AQ102" s="229"/>
      <c r="AR102" s="230"/>
      <c r="AS102" s="231"/>
      <c r="AT102" s="232"/>
      <c r="AU102" s="232"/>
      <c r="AV102" s="233"/>
      <c r="AW102" s="233"/>
      <c r="AX102" s="233"/>
      <c r="AY102" s="233"/>
      <c r="AZ102" s="233"/>
      <c r="BA102" s="233"/>
      <c r="BB102" s="233"/>
      <c r="BC102" s="233"/>
      <c r="BD102" s="233"/>
      <c r="BE102" s="233"/>
      <c r="BF102" s="233"/>
      <c r="BG102" s="234"/>
      <c r="BI102" s="12"/>
      <c r="BJ102" s="104"/>
    </row>
    <row r="103" spans="1:62" ht="90.95" customHeight="1" x14ac:dyDescent="0.3">
      <c r="A103" s="13"/>
      <c r="B103" s="10"/>
      <c r="D103" s="206"/>
      <c r="E103" s="207"/>
      <c r="F103" s="207"/>
      <c r="G103" s="207"/>
      <c r="H103" s="207"/>
      <c r="I103" s="207"/>
      <c r="J103" s="207"/>
      <c r="K103" s="208"/>
      <c r="L103" s="208"/>
      <c r="M103" s="208"/>
      <c r="N103" s="208"/>
      <c r="O103" s="208"/>
      <c r="P103" s="208"/>
      <c r="Q103" s="208"/>
      <c r="R103" s="208"/>
      <c r="S103" s="208"/>
      <c r="T103" s="208"/>
      <c r="U103" s="208"/>
      <c r="V103" s="208"/>
      <c r="W103" s="208"/>
      <c r="X103" s="208"/>
      <c r="Y103" s="208"/>
      <c r="Z103" s="208"/>
      <c r="AA103" s="208"/>
      <c r="AB103" s="208"/>
      <c r="AC103" s="208"/>
      <c r="AD103" s="209"/>
      <c r="AE103" s="209"/>
      <c r="AF103" s="209"/>
      <c r="AG103" s="210"/>
      <c r="AH103" s="210"/>
      <c r="AI103" s="210"/>
      <c r="AJ103" s="210"/>
      <c r="AK103" s="210"/>
      <c r="AL103" s="210"/>
      <c r="AM103" s="210"/>
      <c r="AN103" s="210"/>
      <c r="AO103" s="210"/>
      <c r="AP103" s="210"/>
      <c r="AQ103" s="210"/>
      <c r="AR103" s="211"/>
      <c r="AS103" s="212"/>
      <c r="AT103" s="213"/>
      <c r="AU103" s="213"/>
      <c r="AV103" s="214"/>
      <c r="AW103" s="214"/>
      <c r="AX103" s="214"/>
      <c r="AY103" s="214"/>
      <c r="AZ103" s="214"/>
      <c r="BA103" s="214"/>
      <c r="BB103" s="214"/>
      <c r="BC103" s="214"/>
      <c r="BD103" s="214"/>
      <c r="BE103" s="214"/>
      <c r="BF103" s="214"/>
      <c r="BG103" s="215"/>
      <c r="BI103" s="12"/>
      <c r="BJ103" s="104"/>
    </row>
    <row r="104" spans="1:62" ht="90.95" customHeight="1" x14ac:dyDescent="0.3">
      <c r="A104" s="13"/>
      <c r="B104" s="10"/>
      <c r="D104" s="225"/>
      <c r="E104" s="226"/>
      <c r="F104" s="226"/>
      <c r="G104" s="226"/>
      <c r="H104" s="226"/>
      <c r="I104" s="226"/>
      <c r="J104" s="226"/>
      <c r="K104" s="227"/>
      <c r="L104" s="227"/>
      <c r="M104" s="227"/>
      <c r="N104" s="227"/>
      <c r="O104" s="227"/>
      <c r="P104" s="227"/>
      <c r="Q104" s="227"/>
      <c r="R104" s="227"/>
      <c r="S104" s="227"/>
      <c r="T104" s="227"/>
      <c r="U104" s="227"/>
      <c r="V104" s="227"/>
      <c r="W104" s="227"/>
      <c r="X104" s="227"/>
      <c r="Y104" s="227"/>
      <c r="Z104" s="227"/>
      <c r="AA104" s="227"/>
      <c r="AB104" s="227"/>
      <c r="AC104" s="227"/>
      <c r="AD104" s="228"/>
      <c r="AE104" s="228"/>
      <c r="AF104" s="228"/>
      <c r="AG104" s="229"/>
      <c r="AH104" s="229"/>
      <c r="AI104" s="229"/>
      <c r="AJ104" s="229"/>
      <c r="AK104" s="229"/>
      <c r="AL104" s="229"/>
      <c r="AM104" s="229"/>
      <c r="AN104" s="229"/>
      <c r="AO104" s="229"/>
      <c r="AP104" s="229"/>
      <c r="AQ104" s="229"/>
      <c r="AR104" s="230"/>
      <c r="AS104" s="231"/>
      <c r="AT104" s="232"/>
      <c r="AU104" s="232"/>
      <c r="AV104" s="233"/>
      <c r="AW104" s="233"/>
      <c r="AX104" s="233"/>
      <c r="AY104" s="233"/>
      <c r="AZ104" s="233"/>
      <c r="BA104" s="233"/>
      <c r="BB104" s="233"/>
      <c r="BC104" s="233"/>
      <c r="BD104" s="233"/>
      <c r="BE104" s="233"/>
      <c r="BF104" s="233"/>
      <c r="BG104" s="234"/>
      <c r="BI104" s="12"/>
      <c r="BJ104" s="104"/>
    </row>
    <row r="105" spans="1:62" ht="90.95" customHeight="1" x14ac:dyDescent="0.3">
      <c r="A105" s="13"/>
      <c r="B105" s="10"/>
      <c r="D105" s="206"/>
      <c r="E105" s="207"/>
      <c r="F105" s="207"/>
      <c r="G105" s="207"/>
      <c r="H105" s="207"/>
      <c r="I105" s="207"/>
      <c r="J105" s="207"/>
      <c r="K105" s="208"/>
      <c r="L105" s="208"/>
      <c r="M105" s="208"/>
      <c r="N105" s="208"/>
      <c r="O105" s="208"/>
      <c r="P105" s="208"/>
      <c r="Q105" s="208"/>
      <c r="R105" s="208"/>
      <c r="S105" s="208"/>
      <c r="T105" s="208"/>
      <c r="U105" s="208"/>
      <c r="V105" s="208"/>
      <c r="W105" s="208"/>
      <c r="X105" s="208"/>
      <c r="Y105" s="208"/>
      <c r="Z105" s="208"/>
      <c r="AA105" s="208"/>
      <c r="AB105" s="208"/>
      <c r="AC105" s="208"/>
      <c r="AD105" s="209"/>
      <c r="AE105" s="209"/>
      <c r="AF105" s="209"/>
      <c r="AG105" s="210"/>
      <c r="AH105" s="210"/>
      <c r="AI105" s="210"/>
      <c r="AJ105" s="210"/>
      <c r="AK105" s="210"/>
      <c r="AL105" s="210"/>
      <c r="AM105" s="210"/>
      <c r="AN105" s="210"/>
      <c r="AO105" s="210"/>
      <c r="AP105" s="210"/>
      <c r="AQ105" s="210"/>
      <c r="AR105" s="211"/>
      <c r="AS105" s="212"/>
      <c r="AT105" s="213"/>
      <c r="AU105" s="213"/>
      <c r="AV105" s="214"/>
      <c r="AW105" s="214"/>
      <c r="AX105" s="214"/>
      <c r="AY105" s="214"/>
      <c r="AZ105" s="214"/>
      <c r="BA105" s="214"/>
      <c r="BB105" s="214"/>
      <c r="BC105" s="214"/>
      <c r="BD105" s="214"/>
      <c r="BE105" s="214"/>
      <c r="BF105" s="214"/>
      <c r="BG105" s="215"/>
      <c r="BI105" s="12"/>
      <c r="BJ105" s="104"/>
    </row>
    <row r="106" spans="1:62" ht="90.95" customHeight="1" x14ac:dyDescent="0.3">
      <c r="A106" s="13"/>
      <c r="B106" s="10"/>
      <c r="D106" s="225"/>
      <c r="E106" s="226"/>
      <c r="F106" s="226"/>
      <c r="G106" s="226"/>
      <c r="H106" s="226"/>
      <c r="I106" s="226"/>
      <c r="J106" s="226"/>
      <c r="K106" s="227"/>
      <c r="L106" s="227"/>
      <c r="M106" s="227"/>
      <c r="N106" s="227"/>
      <c r="O106" s="227"/>
      <c r="P106" s="227"/>
      <c r="Q106" s="227"/>
      <c r="R106" s="227"/>
      <c r="S106" s="227"/>
      <c r="T106" s="227"/>
      <c r="U106" s="227"/>
      <c r="V106" s="227"/>
      <c r="W106" s="227"/>
      <c r="X106" s="227"/>
      <c r="Y106" s="227"/>
      <c r="Z106" s="227"/>
      <c r="AA106" s="227"/>
      <c r="AB106" s="227"/>
      <c r="AC106" s="227"/>
      <c r="AD106" s="228"/>
      <c r="AE106" s="228"/>
      <c r="AF106" s="228"/>
      <c r="AG106" s="229"/>
      <c r="AH106" s="229"/>
      <c r="AI106" s="229"/>
      <c r="AJ106" s="229"/>
      <c r="AK106" s="229"/>
      <c r="AL106" s="229"/>
      <c r="AM106" s="229"/>
      <c r="AN106" s="229"/>
      <c r="AO106" s="229"/>
      <c r="AP106" s="229"/>
      <c r="AQ106" s="229"/>
      <c r="AR106" s="230"/>
      <c r="AS106" s="231"/>
      <c r="AT106" s="232"/>
      <c r="AU106" s="232"/>
      <c r="AV106" s="233"/>
      <c r="AW106" s="233"/>
      <c r="AX106" s="233"/>
      <c r="AY106" s="233"/>
      <c r="AZ106" s="233"/>
      <c r="BA106" s="233"/>
      <c r="BB106" s="233"/>
      <c r="BC106" s="233"/>
      <c r="BD106" s="233"/>
      <c r="BE106" s="233"/>
      <c r="BF106" s="233"/>
      <c r="BG106" s="234"/>
      <c r="BI106" s="12"/>
      <c r="BJ106" s="104"/>
    </row>
    <row r="107" spans="1:62" ht="90.95" customHeight="1" x14ac:dyDescent="0.3">
      <c r="A107" s="13"/>
      <c r="B107" s="10"/>
      <c r="D107" s="206"/>
      <c r="E107" s="207"/>
      <c r="F107" s="207"/>
      <c r="G107" s="207"/>
      <c r="H107" s="207"/>
      <c r="I107" s="207"/>
      <c r="J107" s="207"/>
      <c r="K107" s="208"/>
      <c r="L107" s="208"/>
      <c r="M107" s="208"/>
      <c r="N107" s="208"/>
      <c r="O107" s="208"/>
      <c r="P107" s="208"/>
      <c r="Q107" s="208"/>
      <c r="R107" s="208"/>
      <c r="S107" s="208"/>
      <c r="T107" s="208"/>
      <c r="U107" s="208"/>
      <c r="V107" s="208"/>
      <c r="W107" s="208"/>
      <c r="X107" s="208"/>
      <c r="Y107" s="208"/>
      <c r="Z107" s="208"/>
      <c r="AA107" s="208"/>
      <c r="AB107" s="208"/>
      <c r="AC107" s="208"/>
      <c r="AD107" s="209"/>
      <c r="AE107" s="209"/>
      <c r="AF107" s="209"/>
      <c r="AG107" s="210"/>
      <c r="AH107" s="210"/>
      <c r="AI107" s="210"/>
      <c r="AJ107" s="210"/>
      <c r="AK107" s="210"/>
      <c r="AL107" s="210"/>
      <c r="AM107" s="210"/>
      <c r="AN107" s="210"/>
      <c r="AO107" s="210"/>
      <c r="AP107" s="210"/>
      <c r="AQ107" s="210"/>
      <c r="AR107" s="211"/>
      <c r="AS107" s="212"/>
      <c r="AT107" s="213"/>
      <c r="AU107" s="213"/>
      <c r="AV107" s="214"/>
      <c r="AW107" s="214"/>
      <c r="AX107" s="214"/>
      <c r="AY107" s="214"/>
      <c r="AZ107" s="214"/>
      <c r="BA107" s="214"/>
      <c r="BB107" s="214"/>
      <c r="BC107" s="214"/>
      <c r="BD107" s="214"/>
      <c r="BE107" s="214"/>
      <c r="BF107" s="214"/>
      <c r="BG107" s="215"/>
      <c r="BI107" s="12"/>
      <c r="BJ107" s="104"/>
    </row>
    <row r="108" spans="1:62" ht="90.95" customHeight="1" x14ac:dyDescent="0.3">
      <c r="A108" s="13"/>
      <c r="B108" s="10"/>
      <c r="D108" s="225"/>
      <c r="E108" s="226"/>
      <c r="F108" s="226"/>
      <c r="G108" s="226"/>
      <c r="H108" s="226"/>
      <c r="I108" s="226"/>
      <c r="J108" s="226"/>
      <c r="K108" s="227"/>
      <c r="L108" s="227"/>
      <c r="M108" s="227"/>
      <c r="N108" s="227"/>
      <c r="O108" s="227"/>
      <c r="P108" s="227"/>
      <c r="Q108" s="227"/>
      <c r="R108" s="227"/>
      <c r="S108" s="227"/>
      <c r="T108" s="227"/>
      <c r="U108" s="227"/>
      <c r="V108" s="227"/>
      <c r="W108" s="227"/>
      <c r="X108" s="227"/>
      <c r="Y108" s="227"/>
      <c r="Z108" s="227"/>
      <c r="AA108" s="227"/>
      <c r="AB108" s="227"/>
      <c r="AC108" s="227"/>
      <c r="AD108" s="228"/>
      <c r="AE108" s="228"/>
      <c r="AF108" s="228"/>
      <c r="AG108" s="229"/>
      <c r="AH108" s="229"/>
      <c r="AI108" s="229"/>
      <c r="AJ108" s="229"/>
      <c r="AK108" s="229"/>
      <c r="AL108" s="229"/>
      <c r="AM108" s="229"/>
      <c r="AN108" s="229"/>
      <c r="AO108" s="229"/>
      <c r="AP108" s="229"/>
      <c r="AQ108" s="229"/>
      <c r="AR108" s="230"/>
      <c r="AS108" s="231"/>
      <c r="AT108" s="232"/>
      <c r="AU108" s="232"/>
      <c r="AV108" s="233"/>
      <c r="AW108" s="233"/>
      <c r="AX108" s="233"/>
      <c r="AY108" s="233"/>
      <c r="AZ108" s="233"/>
      <c r="BA108" s="233"/>
      <c r="BB108" s="233"/>
      <c r="BC108" s="233"/>
      <c r="BD108" s="233"/>
      <c r="BE108" s="233"/>
      <c r="BF108" s="233"/>
      <c r="BG108" s="234"/>
      <c r="BI108" s="12"/>
      <c r="BJ108" s="104"/>
    </row>
    <row r="109" spans="1:62" ht="90.95" customHeight="1" x14ac:dyDescent="0.3">
      <c r="A109" s="13"/>
      <c r="B109" s="10"/>
      <c r="D109" s="206"/>
      <c r="E109" s="207"/>
      <c r="F109" s="207"/>
      <c r="G109" s="207"/>
      <c r="H109" s="207"/>
      <c r="I109" s="207"/>
      <c r="J109" s="207"/>
      <c r="K109" s="208"/>
      <c r="L109" s="208"/>
      <c r="M109" s="208"/>
      <c r="N109" s="208"/>
      <c r="O109" s="208"/>
      <c r="P109" s="208"/>
      <c r="Q109" s="208"/>
      <c r="R109" s="208"/>
      <c r="S109" s="208"/>
      <c r="T109" s="208"/>
      <c r="U109" s="208"/>
      <c r="V109" s="208"/>
      <c r="W109" s="208"/>
      <c r="X109" s="208"/>
      <c r="Y109" s="208"/>
      <c r="Z109" s="208"/>
      <c r="AA109" s="208"/>
      <c r="AB109" s="208"/>
      <c r="AC109" s="208"/>
      <c r="AD109" s="209"/>
      <c r="AE109" s="209"/>
      <c r="AF109" s="209"/>
      <c r="AG109" s="210"/>
      <c r="AH109" s="210"/>
      <c r="AI109" s="210"/>
      <c r="AJ109" s="210"/>
      <c r="AK109" s="210"/>
      <c r="AL109" s="210"/>
      <c r="AM109" s="210"/>
      <c r="AN109" s="210"/>
      <c r="AO109" s="210"/>
      <c r="AP109" s="210"/>
      <c r="AQ109" s="210"/>
      <c r="AR109" s="211"/>
      <c r="AS109" s="212"/>
      <c r="AT109" s="213"/>
      <c r="AU109" s="213"/>
      <c r="AV109" s="214"/>
      <c r="AW109" s="214"/>
      <c r="AX109" s="214"/>
      <c r="AY109" s="214"/>
      <c r="AZ109" s="214"/>
      <c r="BA109" s="214"/>
      <c r="BB109" s="214"/>
      <c r="BC109" s="214"/>
      <c r="BD109" s="214"/>
      <c r="BE109" s="214"/>
      <c r="BF109" s="214"/>
      <c r="BG109" s="215"/>
      <c r="BI109" s="12"/>
      <c r="BJ109" s="104"/>
    </row>
    <row r="110" spans="1:62" ht="90.95" customHeight="1" x14ac:dyDescent="0.3">
      <c r="A110" s="13"/>
      <c r="B110" s="10"/>
      <c r="D110" s="225"/>
      <c r="E110" s="226"/>
      <c r="F110" s="226"/>
      <c r="G110" s="226"/>
      <c r="H110" s="226"/>
      <c r="I110" s="226"/>
      <c r="J110" s="226"/>
      <c r="K110" s="227"/>
      <c r="L110" s="227"/>
      <c r="M110" s="227"/>
      <c r="N110" s="227"/>
      <c r="O110" s="227"/>
      <c r="P110" s="227"/>
      <c r="Q110" s="227"/>
      <c r="R110" s="227"/>
      <c r="S110" s="227"/>
      <c r="T110" s="227"/>
      <c r="U110" s="227"/>
      <c r="V110" s="227"/>
      <c r="W110" s="227"/>
      <c r="X110" s="227"/>
      <c r="Y110" s="227"/>
      <c r="Z110" s="227"/>
      <c r="AA110" s="227"/>
      <c r="AB110" s="227"/>
      <c r="AC110" s="227"/>
      <c r="AD110" s="228"/>
      <c r="AE110" s="228"/>
      <c r="AF110" s="228"/>
      <c r="AG110" s="229"/>
      <c r="AH110" s="229"/>
      <c r="AI110" s="229"/>
      <c r="AJ110" s="229"/>
      <c r="AK110" s="229"/>
      <c r="AL110" s="229"/>
      <c r="AM110" s="229"/>
      <c r="AN110" s="229"/>
      <c r="AO110" s="229"/>
      <c r="AP110" s="229"/>
      <c r="AQ110" s="229"/>
      <c r="AR110" s="230"/>
      <c r="AS110" s="231"/>
      <c r="AT110" s="232"/>
      <c r="AU110" s="232"/>
      <c r="AV110" s="233"/>
      <c r="AW110" s="233"/>
      <c r="AX110" s="233"/>
      <c r="AY110" s="233"/>
      <c r="AZ110" s="233"/>
      <c r="BA110" s="233"/>
      <c r="BB110" s="233"/>
      <c r="BC110" s="233"/>
      <c r="BD110" s="233"/>
      <c r="BE110" s="233"/>
      <c r="BF110" s="233"/>
      <c r="BG110" s="234"/>
      <c r="BI110" s="12"/>
      <c r="BJ110" s="104"/>
    </row>
    <row r="111" spans="1:62" ht="90.95" customHeight="1" x14ac:dyDescent="0.3">
      <c r="A111" s="13"/>
      <c r="B111" s="10"/>
      <c r="D111" s="206"/>
      <c r="E111" s="207"/>
      <c r="F111" s="207"/>
      <c r="G111" s="207"/>
      <c r="H111" s="207"/>
      <c r="I111" s="207"/>
      <c r="J111" s="207"/>
      <c r="K111" s="208"/>
      <c r="L111" s="208"/>
      <c r="M111" s="208"/>
      <c r="N111" s="208"/>
      <c r="O111" s="208"/>
      <c r="P111" s="208"/>
      <c r="Q111" s="208"/>
      <c r="R111" s="208"/>
      <c r="S111" s="208"/>
      <c r="T111" s="208"/>
      <c r="U111" s="208"/>
      <c r="V111" s="208"/>
      <c r="W111" s="208"/>
      <c r="X111" s="208"/>
      <c r="Y111" s="208"/>
      <c r="Z111" s="208"/>
      <c r="AA111" s="208"/>
      <c r="AB111" s="208"/>
      <c r="AC111" s="208"/>
      <c r="AD111" s="209"/>
      <c r="AE111" s="209"/>
      <c r="AF111" s="209"/>
      <c r="AG111" s="210"/>
      <c r="AH111" s="210"/>
      <c r="AI111" s="210"/>
      <c r="AJ111" s="210"/>
      <c r="AK111" s="210"/>
      <c r="AL111" s="210"/>
      <c r="AM111" s="210"/>
      <c r="AN111" s="210"/>
      <c r="AO111" s="210"/>
      <c r="AP111" s="210"/>
      <c r="AQ111" s="210"/>
      <c r="AR111" s="211"/>
      <c r="AS111" s="212"/>
      <c r="AT111" s="213"/>
      <c r="AU111" s="213"/>
      <c r="AV111" s="214"/>
      <c r="AW111" s="214"/>
      <c r="AX111" s="214"/>
      <c r="AY111" s="214"/>
      <c r="AZ111" s="214"/>
      <c r="BA111" s="214"/>
      <c r="BB111" s="214"/>
      <c r="BC111" s="214"/>
      <c r="BD111" s="214"/>
      <c r="BE111" s="214"/>
      <c r="BF111" s="214"/>
      <c r="BG111" s="215"/>
      <c r="BI111" s="12"/>
      <c r="BJ111" s="104"/>
    </row>
    <row r="112" spans="1:62" ht="90.95" customHeight="1" x14ac:dyDescent="0.3">
      <c r="A112" s="13"/>
      <c r="B112" s="10"/>
      <c r="D112" s="225"/>
      <c r="E112" s="226"/>
      <c r="F112" s="226"/>
      <c r="G112" s="226"/>
      <c r="H112" s="226"/>
      <c r="I112" s="226"/>
      <c r="J112" s="226"/>
      <c r="K112" s="227"/>
      <c r="L112" s="227"/>
      <c r="M112" s="227"/>
      <c r="N112" s="227"/>
      <c r="O112" s="227"/>
      <c r="P112" s="227"/>
      <c r="Q112" s="227"/>
      <c r="R112" s="227"/>
      <c r="S112" s="227"/>
      <c r="T112" s="227"/>
      <c r="U112" s="227"/>
      <c r="V112" s="227"/>
      <c r="W112" s="227"/>
      <c r="X112" s="227"/>
      <c r="Y112" s="227"/>
      <c r="Z112" s="227"/>
      <c r="AA112" s="227"/>
      <c r="AB112" s="227"/>
      <c r="AC112" s="227"/>
      <c r="AD112" s="228"/>
      <c r="AE112" s="228"/>
      <c r="AF112" s="228"/>
      <c r="AG112" s="229"/>
      <c r="AH112" s="229"/>
      <c r="AI112" s="229"/>
      <c r="AJ112" s="229"/>
      <c r="AK112" s="229"/>
      <c r="AL112" s="229"/>
      <c r="AM112" s="229"/>
      <c r="AN112" s="229"/>
      <c r="AO112" s="229"/>
      <c r="AP112" s="229"/>
      <c r="AQ112" s="229"/>
      <c r="AR112" s="230"/>
      <c r="AS112" s="231"/>
      <c r="AT112" s="232"/>
      <c r="AU112" s="232"/>
      <c r="AV112" s="233"/>
      <c r="AW112" s="233"/>
      <c r="AX112" s="233"/>
      <c r="AY112" s="233"/>
      <c r="AZ112" s="233"/>
      <c r="BA112" s="233"/>
      <c r="BB112" s="233"/>
      <c r="BC112" s="233"/>
      <c r="BD112" s="233"/>
      <c r="BE112" s="233"/>
      <c r="BF112" s="233"/>
      <c r="BG112" s="234"/>
      <c r="BI112" s="12"/>
      <c r="BJ112" s="104"/>
    </row>
    <row r="113" spans="1:62" ht="90.95" customHeight="1" x14ac:dyDescent="0.3">
      <c r="A113" s="13"/>
      <c r="B113" s="10"/>
      <c r="D113" s="206"/>
      <c r="E113" s="207"/>
      <c r="F113" s="207"/>
      <c r="G113" s="207"/>
      <c r="H113" s="207"/>
      <c r="I113" s="207"/>
      <c r="J113" s="207"/>
      <c r="K113" s="208"/>
      <c r="L113" s="208"/>
      <c r="M113" s="208"/>
      <c r="N113" s="208"/>
      <c r="O113" s="208"/>
      <c r="P113" s="208"/>
      <c r="Q113" s="208"/>
      <c r="R113" s="208"/>
      <c r="S113" s="208"/>
      <c r="T113" s="208"/>
      <c r="U113" s="208"/>
      <c r="V113" s="208"/>
      <c r="W113" s="208"/>
      <c r="X113" s="208"/>
      <c r="Y113" s="208"/>
      <c r="Z113" s="208"/>
      <c r="AA113" s="208"/>
      <c r="AB113" s="208"/>
      <c r="AC113" s="208"/>
      <c r="AD113" s="209"/>
      <c r="AE113" s="209"/>
      <c r="AF113" s="209"/>
      <c r="AG113" s="210"/>
      <c r="AH113" s="210"/>
      <c r="AI113" s="210"/>
      <c r="AJ113" s="210"/>
      <c r="AK113" s="210"/>
      <c r="AL113" s="210"/>
      <c r="AM113" s="210"/>
      <c r="AN113" s="210"/>
      <c r="AO113" s="210"/>
      <c r="AP113" s="210"/>
      <c r="AQ113" s="210"/>
      <c r="AR113" s="211"/>
      <c r="AS113" s="212"/>
      <c r="AT113" s="213"/>
      <c r="AU113" s="213"/>
      <c r="AV113" s="214"/>
      <c r="AW113" s="214"/>
      <c r="AX113" s="214"/>
      <c r="AY113" s="214"/>
      <c r="AZ113" s="214"/>
      <c r="BA113" s="214"/>
      <c r="BB113" s="214"/>
      <c r="BC113" s="214"/>
      <c r="BD113" s="214"/>
      <c r="BE113" s="214"/>
      <c r="BF113" s="214"/>
      <c r="BG113" s="215"/>
      <c r="BI113" s="12"/>
      <c r="BJ113" s="104"/>
    </row>
    <row r="114" spans="1:62" ht="90.95" customHeight="1" x14ac:dyDescent="0.3">
      <c r="A114" s="13"/>
      <c r="B114" s="10"/>
      <c r="D114" s="225"/>
      <c r="E114" s="226"/>
      <c r="F114" s="226"/>
      <c r="G114" s="226"/>
      <c r="H114" s="226"/>
      <c r="I114" s="226"/>
      <c r="J114" s="226"/>
      <c r="K114" s="227"/>
      <c r="L114" s="227"/>
      <c r="M114" s="227"/>
      <c r="N114" s="227"/>
      <c r="O114" s="227"/>
      <c r="P114" s="227"/>
      <c r="Q114" s="227"/>
      <c r="R114" s="227"/>
      <c r="S114" s="227"/>
      <c r="T114" s="227"/>
      <c r="U114" s="227"/>
      <c r="V114" s="227"/>
      <c r="W114" s="227"/>
      <c r="X114" s="227"/>
      <c r="Y114" s="227"/>
      <c r="Z114" s="227"/>
      <c r="AA114" s="227"/>
      <c r="AB114" s="227"/>
      <c r="AC114" s="227"/>
      <c r="AD114" s="228"/>
      <c r="AE114" s="228"/>
      <c r="AF114" s="228"/>
      <c r="AG114" s="229"/>
      <c r="AH114" s="229"/>
      <c r="AI114" s="229"/>
      <c r="AJ114" s="229"/>
      <c r="AK114" s="229"/>
      <c r="AL114" s="229"/>
      <c r="AM114" s="229"/>
      <c r="AN114" s="229"/>
      <c r="AO114" s="229"/>
      <c r="AP114" s="229"/>
      <c r="AQ114" s="229"/>
      <c r="AR114" s="230"/>
      <c r="AS114" s="231"/>
      <c r="AT114" s="232"/>
      <c r="AU114" s="232"/>
      <c r="AV114" s="233"/>
      <c r="AW114" s="233"/>
      <c r="AX114" s="233"/>
      <c r="AY114" s="233"/>
      <c r="AZ114" s="233"/>
      <c r="BA114" s="233"/>
      <c r="BB114" s="233"/>
      <c r="BC114" s="233"/>
      <c r="BD114" s="233"/>
      <c r="BE114" s="233"/>
      <c r="BF114" s="233"/>
      <c r="BG114" s="234"/>
      <c r="BI114" s="12"/>
      <c r="BJ114" s="104"/>
    </row>
    <row r="115" spans="1:62" ht="90.95" customHeight="1" x14ac:dyDescent="0.3">
      <c r="A115" s="13"/>
      <c r="B115" s="10"/>
      <c r="D115" s="206"/>
      <c r="E115" s="207"/>
      <c r="F115" s="207"/>
      <c r="G115" s="207"/>
      <c r="H115" s="207"/>
      <c r="I115" s="207"/>
      <c r="J115" s="207"/>
      <c r="K115" s="208"/>
      <c r="L115" s="208"/>
      <c r="M115" s="208"/>
      <c r="N115" s="208"/>
      <c r="O115" s="208"/>
      <c r="P115" s="208"/>
      <c r="Q115" s="208"/>
      <c r="R115" s="208"/>
      <c r="S115" s="208"/>
      <c r="T115" s="208"/>
      <c r="U115" s="208"/>
      <c r="V115" s="208"/>
      <c r="W115" s="208"/>
      <c r="X115" s="208"/>
      <c r="Y115" s="208"/>
      <c r="Z115" s="208"/>
      <c r="AA115" s="208"/>
      <c r="AB115" s="208"/>
      <c r="AC115" s="208"/>
      <c r="AD115" s="209"/>
      <c r="AE115" s="209"/>
      <c r="AF115" s="209"/>
      <c r="AG115" s="210"/>
      <c r="AH115" s="210"/>
      <c r="AI115" s="210"/>
      <c r="AJ115" s="210"/>
      <c r="AK115" s="210"/>
      <c r="AL115" s="210"/>
      <c r="AM115" s="210"/>
      <c r="AN115" s="210"/>
      <c r="AO115" s="210"/>
      <c r="AP115" s="210"/>
      <c r="AQ115" s="210"/>
      <c r="AR115" s="211"/>
      <c r="AS115" s="212"/>
      <c r="AT115" s="213"/>
      <c r="AU115" s="213"/>
      <c r="AV115" s="214"/>
      <c r="AW115" s="214"/>
      <c r="AX115" s="214"/>
      <c r="AY115" s="214"/>
      <c r="AZ115" s="214"/>
      <c r="BA115" s="214"/>
      <c r="BB115" s="214"/>
      <c r="BC115" s="214"/>
      <c r="BD115" s="214"/>
      <c r="BE115" s="214"/>
      <c r="BF115" s="214"/>
      <c r="BG115" s="215"/>
      <c r="BI115" s="12"/>
      <c r="BJ115" s="104"/>
    </row>
    <row r="116" spans="1:62" ht="90.95" customHeight="1" x14ac:dyDescent="0.3">
      <c r="A116" s="13"/>
      <c r="B116" s="10"/>
      <c r="D116" s="225"/>
      <c r="E116" s="226"/>
      <c r="F116" s="226"/>
      <c r="G116" s="226"/>
      <c r="H116" s="226"/>
      <c r="I116" s="226"/>
      <c r="J116" s="226"/>
      <c r="K116" s="227"/>
      <c r="L116" s="227"/>
      <c r="M116" s="227"/>
      <c r="N116" s="227"/>
      <c r="O116" s="227"/>
      <c r="P116" s="227"/>
      <c r="Q116" s="227"/>
      <c r="R116" s="227"/>
      <c r="S116" s="227"/>
      <c r="T116" s="227"/>
      <c r="U116" s="227"/>
      <c r="V116" s="227"/>
      <c r="W116" s="227"/>
      <c r="X116" s="227"/>
      <c r="Y116" s="227"/>
      <c r="Z116" s="227"/>
      <c r="AA116" s="227"/>
      <c r="AB116" s="227"/>
      <c r="AC116" s="227"/>
      <c r="AD116" s="228"/>
      <c r="AE116" s="228"/>
      <c r="AF116" s="228"/>
      <c r="AG116" s="229"/>
      <c r="AH116" s="229"/>
      <c r="AI116" s="229"/>
      <c r="AJ116" s="229"/>
      <c r="AK116" s="229"/>
      <c r="AL116" s="229"/>
      <c r="AM116" s="229"/>
      <c r="AN116" s="229"/>
      <c r="AO116" s="229"/>
      <c r="AP116" s="229"/>
      <c r="AQ116" s="229"/>
      <c r="AR116" s="230"/>
      <c r="AS116" s="231"/>
      <c r="AT116" s="232"/>
      <c r="AU116" s="232"/>
      <c r="AV116" s="233"/>
      <c r="AW116" s="233"/>
      <c r="AX116" s="233"/>
      <c r="AY116" s="233"/>
      <c r="AZ116" s="233"/>
      <c r="BA116" s="233"/>
      <c r="BB116" s="233"/>
      <c r="BC116" s="233"/>
      <c r="BD116" s="233"/>
      <c r="BE116" s="233"/>
      <c r="BF116" s="233"/>
      <c r="BG116" s="234"/>
      <c r="BI116" s="12"/>
      <c r="BJ116" s="104"/>
    </row>
    <row r="117" spans="1:62" ht="90.95" customHeight="1" x14ac:dyDescent="0.3">
      <c r="A117" s="13"/>
      <c r="B117" s="10"/>
      <c r="D117" s="206"/>
      <c r="E117" s="207"/>
      <c r="F117" s="207"/>
      <c r="G117" s="207"/>
      <c r="H117" s="207"/>
      <c r="I117" s="207"/>
      <c r="J117" s="207"/>
      <c r="K117" s="208"/>
      <c r="L117" s="208"/>
      <c r="M117" s="208"/>
      <c r="N117" s="208"/>
      <c r="O117" s="208"/>
      <c r="P117" s="208"/>
      <c r="Q117" s="208"/>
      <c r="R117" s="208"/>
      <c r="S117" s="208"/>
      <c r="T117" s="208"/>
      <c r="U117" s="208"/>
      <c r="V117" s="208"/>
      <c r="W117" s="208"/>
      <c r="X117" s="208"/>
      <c r="Y117" s="208"/>
      <c r="Z117" s="208"/>
      <c r="AA117" s="208"/>
      <c r="AB117" s="208"/>
      <c r="AC117" s="208"/>
      <c r="AD117" s="209"/>
      <c r="AE117" s="209"/>
      <c r="AF117" s="209"/>
      <c r="AG117" s="210"/>
      <c r="AH117" s="210"/>
      <c r="AI117" s="210"/>
      <c r="AJ117" s="210"/>
      <c r="AK117" s="210"/>
      <c r="AL117" s="210"/>
      <c r="AM117" s="210"/>
      <c r="AN117" s="210"/>
      <c r="AO117" s="210"/>
      <c r="AP117" s="210"/>
      <c r="AQ117" s="210"/>
      <c r="AR117" s="211"/>
      <c r="AS117" s="212"/>
      <c r="AT117" s="213"/>
      <c r="AU117" s="213"/>
      <c r="AV117" s="214"/>
      <c r="AW117" s="214"/>
      <c r="AX117" s="214"/>
      <c r="AY117" s="214"/>
      <c r="AZ117" s="214"/>
      <c r="BA117" s="214"/>
      <c r="BB117" s="214"/>
      <c r="BC117" s="214"/>
      <c r="BD117" s="214"/>
      <c r="BE117" s="214"/>
      <c r="BF117" s="214"/>
      <c r="BG117" s="215"/>
      <c r="BI117" s="12"/>
      <c r="BJ117" s="104"/>
    </row>
    <row r="118" spans="1:62" ht="90.95" customHeight="1" x14ac:dyDescent="0.3">
      <c r="A118" s="13"/>
      <c r="B118" s="10"/>
      <c r="D118" s="225"/>
      <c r="E118" s="226"/>
      <c r="F118" s="226"/>
      <c r="G118" s="226"/>
      <c r="H118" s="226"/>
      <c r="I118" s="226"/>
      <c r="J118" s="226"/>
      <c r="K118" s="227"/>
      <c r="L118" s="227"/>
      <c r="M118" s="227"/>
      <c r="N118" s="227"/>
      <c r="O118" s="227"/>
      <c r="P118" s="227"/>
      <c r="Q118" s="227"/>
      <c r="R118" s="227"/>
      <c r="S118" s="227"/>
      <c r="T118" s="227"/>
      <c r="U118" s="227"/>
      <c r="V118" s="227"/>
      <c r="W118" s="227"/>
      <c r="X118" s="227"/>
      <c r="Y118" s="227"/>
      <c r="Z118" s="227"/>
      <c r="AA118" s="227"/>
      <c r="AB118" s="227"/>
      <c r="AC118" s="227"/>
      <c r="AD118" s="228"/>
      <c r="AE118" s="228"/>
      <c r="AF118" s="228"/>
      <c r="AG118" s="229"/>
      <c r="AH118" s="229"/>
      <c r="AI118" s="229"/>
      <c r="AJ118" s="229"/>
      <c r="AK118" s="229"/>
      <c r="AL118" s="229"/>
      <c r="AM118" s="229"/>
      <c r="AN118" s="229"/>
      <c r="AO118" s="229"/>
      <c r="AP118" s="229"/>
      <c r="AQ118" s="229"/>
      <c r="AR118" s="230"/>
      <c r="AS118" s="231"/>
      <c r="AT118" s="232"/>
      <c r="AU118" s="232"/>
      <c r="AV118" s="233"/>
      <c r="AW118" s="233"/>
      <c r="AX118" s="233"/>
      <c r="AY118" s="233"/>
      <c r="AZ118" s="233"/>
      <c r="BA118" s="233"/>
      <c r="BB118" s="233"/>
      <c r="BC118" s="233"/>
      <c r="BD118" s="233"/>
      <c r="BE118" s="233"/>
      <c r="BF118" s="233"/>
      <c r="BG118" s="234"/>
      <c r="BI118" s="12"/>
      <c r="BJ118" s="104"/>
    </row>
    <row r="119" spans="1:62" ht="90.95" customHeight="1" x14ac:dyDescent="0.3">
      <c r="A119" s="13"/>
      <c r="B119" s="10"/>
      <c r="D119" s="206"/>
      <c r="E119" s="207"/>
      <c r="F119" s="207"/>
      <c r="G119" s="207"/>
      <c r="H119" s="207"/>
      <c r="I119" s="207"/>
      <c r="J119" s="207"/>
      <c r="K119" s="208"/>
      <c r="L119" s="208"/>
      <c r="M119" s="208"/>
      <c r="N119" s="208"/>
      <c r="O119" s="208"/>
      <c r="P119" s="208"/>
      <c r="Q119" s="208"/>
      <c r="R119" s="208"/>
      <c r="S119" s="208"/>
      <c r="T119" s="208"/>
      <c r="U119" s="208"/>
      <c r="V119" s="208"/>
      <c r="W119" s="208"/>
      <c r="X119" s="208"/>
      <c r="Y119" s="208"/>
      <c r="Z119" s="208"/>
      <c r="AA119" s="208"/>
      <c r="AB119" s="208"/>
      <c r="AC119" s="208"/>
      <c r="AD119" s="209"/>
      <c r="AE119" s="209"/>
      <c r="AF119" s="209"/>
      <c r="AG119" s="210"/>
      <c r="AH119" s="210"/>
      <c r="AI119" s="210"/>
      <c r="AJ119" s="210"/>
      <c r="AK119" s="210"/>
      <c r="AL119" s="210"/>
      <c r="AM119" s="210"/>
      <c r="AN119" s="210"/>
      <c r="AO119" s="210"/>
      <c r="AP119" s="210"/>
      <c r="AQ119" s="210"/>
      <c r="AR119" s="211"/>
      <c r="AS119" s="212"/>
      <c r="AT119" s="213"/>
      <c r="AU119" s="213"/>
      <c r="AV119" s="214"/>
      <c r="AW119" s="214"/>
      <c r="AX119" s="214"/>
      <c r="AY119" s="214"/>
      <c r="AZ119" s="214"/>
      <c r="BA119" s="214"/>
      <c r="BB119" s="214"/>
      <c r="BC119" s="214"/>
      <c r="BD119" s="214"/>
      <c r="BE119" s="214"/>
      <c r="BF119" s="214"/>
      <c r="BG119" s="215"/>
      <c r="BI119" s="12"/>
      <c r="BJ119" s="104"/>
    </row>
    <row r="120" spans="1:62" ht="90.95" customHeight="1" x14ac:dyDescent="0.3">
      <c r="A120" s="13"/>
      <c r="B120" s="10"/>
      <c r="D120" s="225"/>
      <c r="E120" s="226"/>
      <c r="F120" s="226"/>
      <c r="G120" s="226"/>
      <c r="H120" s="226"/>
      <c r="I120" s="226"/>
      <c r="J120" s="226"/>
      <c r="K120" s="227"/>
      <c r="L120" s="227"/>
      <c r="M120" s="227"/>
      <c r="N120" s="227"/>
      <c r="O120" s="227"/>
      <c r="P120" s="227"/>
      <c r="Q120" s="227"/>
      <c r="R120" s="227"/>
      <c r="S120" s="227"/>
      <c r="T120" s="227"/>
      <c r="U120" s="227"/>
      <c r="V120" s="227"/>
      <c r="W120" s="227"/>
      <c r="X120" s="227"/>
      <c r="Y120" s="227"/>
      <c r="Z120" s="227"/>
      <c r="AA120" s="227"/>
      <c r="AB120" s="227"/>
      <c r="AC120" s="227"/>
      <c r="AD120" s="228"/>
      <c r="AE120" s="228"/>
      <c r="AF120" s="228"/>
      <c r="AG120" s="229"/>
      <c r="AH120" s="229"/>
      <c r="AI120" s="229"/>
      <c r="AJ120" s="229"/>
      <c r="AK120" s="229"/>
      <c r="AL120" s="229"/>
      <c r="AM120" s="229"/>
      <c r="AN120" s="229"/>
      <c r="AO120" s="229"/>
      <c r="AP120" s="229"/>
      <c r="AQ120" s="229"/>
      <c r="AR120" s="230"/>
      <c r="AS120" s="231"/>
      <c r="AT120" s="232"/>
      <c r="AU120" s="232"/>
      <c r="AV120" s="233"/>
      <c r="AW120" s="233"/>
      <c r="AX120" s="233"/>
      <c r="AY120" s="233"/>
      <c r="AZ120" s="233"/>
      <c r="BA120" s="233"/>
      <c r="BB120" s="233"/>
      <c r="BC120" s="233"/>
      <c r="BD120" s="233"/>
      <c r="BE120" s="233"/>
      <c r="BF120" s="233"/>
      <c r="BG120" s="234"/>
      <c r="BI120" s="12"/>
      <c r="BJ120" s="104"/>
    </row>
    <row r="121" spans="1:62" ht="90.95" customHeight="1" x14ac:dyDescent="0.3">
      <c r="A121" s="13"/>
      <c r="B121" s="10"/>
      <c r="D121" s="206"/>
      <c r="E121" s="207"/>
      <c r="F121" s="207"/>
      <c r="G121" s="207"/>
      <c r="H121" s="207"/>
      <c r="I121" s="207"/>
      <c r="J121" s="207"/>
      <c r="K121" s="208"/>
      <c r="L121" s="208"/>
      <c r="M121" s="208"/>
      <c r="N121" s="208"/>
      <c r="O121" s="208"/>
      <c r="P121" s="208"/>
      <c r="Q121" s="208"/>
      <c r="R121" s="208"/>
      <c r="S121" s="208"/>
      <c r="T121" s="208"/>
      <c r="U121" s="208"/>
      <c r="V121" s="208"/>
      <c r="W121" s="208"/>
      <c r="X121" s="208"/>
      <c r="Y121" s="208"/>
      <c r="Z121" s="208"/>
      <c r="AA121" s="208"/>
      <c r="AB121" s="208"/>
      <c r="AC121" s="208"/>
      <c r="AD121" s="209"/>
      <c r="AE121" s="209"/>
      <c r="AF121" s="209"/>
      <c r="AG121" s="210"/>
      <c r="AH121" s="210"/>
      <c r="AI121" s="210"/>
      <c r="AJ121" s="210"/>
      <c r="AK121" s="210"/>
      <c r="AL121" s="210"/>
      <c r="AM121" s="210"/>
      <c r="AN121" s="210"/>
      <c r="AO121" s="210"/>
      <c r="AP121" s="210"/>
      <c r="AQ121" s="210"/>
      <c r="AR121" s="211"/>
      <c r="AS121" s="212"/>
      <c r="AT121" s="213"/>
      <c r="AU121" s="213"/>
      <c r="AV121" s="214"/>
      <c r="AW121" s="214"/>
      <c r="AX121" s="214"/>
      <c r="AY121" s="214"/>
      <c r="AZ121" s="214"/>
      <c r="BA121" s="214"/>
      <c r="BB121" s="214"/>
      <c r="BC121" s="214"/>
      <c r="BD121" s="214"/>
      <c r="BE121" s="214"/>
      <c r="BF121" s="214"/>
      <c r="BG121" s="215"/>
      <c r="BI121" s="12"/>
      <c r="BJ121" s="104"/>
    </row>
    <row r="122" spans="1:62" ht="90.95" customHeight="1" x14ac:dyDescent="0.3">
      <c r="A122" s="13"/>
      <c r="B122" s="10"/>
      <c r="D122" s="225"/>
      <c r="E122" s="226"/>
      <c r="F122" s="226"/>
      <c r="G122" s="226"/>
      <c r="H122" s="226"/>
      <c r="I122" s="226"/>
      <c r="J122" s="226"/>
      <c r="K122" s="227"/>
      <c r="L122" s="227"/>
      <c r="M122" s="227"/>
      <c r="N122" s="227"/>
      <c r="O122" s="227"/>
      <c r="P122" s="227"/>
      <c r="Q122" s="227"/>
      <c r="R122" s="227"/>
      <c r="S122" s="227"/>
      <c r="T122" s="227"/>
      <c r="U122" s="227"/>
      <c r="V122" s="227"/>
      <c r="W122" s="227"/>
      <c r="X122" s="227"/>
      <c r="Y122" s="227"/>
      <c r="Z122" s="227"/>
      <c r="AA122" s="227"/>
      <c r="AB122" s="227"/>
      <c r="AC122" s="227"/>
      <c r="AD122" s="228"/>
      <c r="AE122" s="228"/>
      <c r="AF122" s="228"/>
      <c r="AG122" s="229"/>
      <c r="AH122" s="229"/>
      <c r="AI122" s="229"/>
      <c r="AJ122" s="229"/>
      <c r="AK122" s="229"/>
      <c r="AL122" s="229"/>
      <c r="AM122" s="229"/>
      <c r="AN122" s="229"/>
      <c r="AO122" s="229"/>
      <c r="AP122" s="229"/>
      <c r="AQ122" s="229"/>
      <c r="AR122" s="230"/>
      <c r="AS122" s="231"/>
      <c r="AT122" s="232"/>
      <c r="AU122" s="232"/>
      <c r="AV122" s="233"/>
      <c r="AW122" s="233"/>
      <c r="AX122" s="233"/>
      <c r="AY122" s="233"/>
      <c r="AZ122" s="233"/>
      <c r="BA122" s="233"/>
      <c r="BB122" s="233"/>
      <c r="BC122" s="233"/>
      <c r="BD122" s="233"/>
      <c r="BE122" s="233"/>
      <c r="BF122" s="233"/>
      <c r="BG122" s="234"/>
      <c r="BI122" s="12"/>
      <c r="BJ122" s="104"/>
    </row>
    <row r="123" spans="1:62" ht="90.95" customHeight="1" x14ac:dyDescent="0.3">
      <c r="A123" s="13"/>
      <c r="B123" s="10"/>
      <c r="D123" s="206"/>
      <c r="E123" s="207"/>
      <c r="F123" s="207"/>
      <c r="G123" s="207"/>
      <c r="H123" s="207"/>
      <c r="I123" s="207"/>
      <c r="J123" s="207"/>
      <c r="K123" s="208"/>
      <c r="L123" s="208"/>
      <c r="M123" s="208"/>
      <c r="N123" s="208"/>
      <c r="O123" s="208"/>
      <c r="P123" s="208"/>
      <c r="Q123" s="208"/>
      <c r="R123" s="208"/>
      <c r="S123" s="208"/>
      <c r="T123" s="208"/>
      <c r="U123" s="208"/>
      <c r="V123" s="208"/>
      <c r="W123" s="208"/>
      <c r="X123" s="208"/>
      <c r="Y123" s="208"/>
      <c r="Z123" s="208"/>
      <c r="AA123" s="208"/>
      <c r="AB123" s="208"/>
      <c r="AC123" s="208"/>
      <c r="AD123" s="209"/>
      <c r="AE123" s="209"/>
      <c r="AF123" s="209"/>
      <c r="AG123" s="210"/>
      <c r="AH123" s="210"/>
      <c r="AI123" s="210"/>
      <c r="AJ123" s="210"/>
      <c r="AK123" s="210"/>
      <c r="AL123" s="210"/>
      <c r="AM123" s="210"/>
      <c r="AN123" s="210"/>
      <c r="AO123" s="210"/>
      <c r="AP123" s="210"/>
      <c r="AQ123" s="210"/>
      <c r="AR123" s="211"/>
      <c r="AS123" s="212"/>
      <c r="AT123" s="213"/>
      <c r="AU123" s="213"/>
      <c r="AV123" s="214"/>
      <c r="AW123" s="214"/>
      <c r="AX123" s="214"/>
      <c r="AY123" s="214"/>
      <c r="AZ123" s="214"/>
      <c r="BA123" s="214"/>
      <c r="BB123" s="214"/>
      <c r="BC123" s="214"/>
      <c r="BD123" s="214"/>
      <c r="BE123" s="214"/>
      <c r="BF123" s="214"/>
      <c r="BG123" s="215"/>
      <c r="BI123" s="12"/>
      <c r="BJ123" s="104"/>
    </row>
    <row r="124" spans="1:62" ht="90.95" customHeight="1" x14ac:dyDescent="0.3">
      <c r="A124" s="13"/>
      <c r="B124" s="10"/>
      <c r="D124" s="225"/>
      <c r="E124" s="226"/>
      <c r="F124" s="226"/>
      <c r="G124" s="226"/>
      <c r="H124" s="226"/>
      <c r="I124" s="226"/>
      <c r="J124" s="226"/>
      <c r="K124" s="227"/>
      <c r="L124" s="227"/>
      <c r="M124" s="227"/>
      <c r="N124" s="227"/>
      <c r="O124" s="227"/>
      <c r="P124" s="227"/>
      <c r="Q124" s="227"/>
      <c r="R124" s="227"/>
      <c r="S124" s="227"/>
      <c r="T124" s="227"/>
      <c r="U124" s="227"/>
      <c r="V124" s="227"/>
      <c r="W124" s="227"/>
      <c r="X124" s="227"/>
      <c r="Y124" s="227"/>
      <c r="Z124" s="227"/>
      <c r="AA124" s="227"/>
      <c r="AB124" s="227"/>
      <c r="AC124" s="227"/>
      <c r="AD124" s="228"/>
      <c r="AE124" s="228"/>
      <c r="AF124" s="228"/>
      <c r="AG124" s="229"/>
      <c r="AH124" s="229"/>
      <c r="AI124" s="229"/>
      <c r="AJ124" s="229"/>
      <c r="AK124" s="229"/>
      <c r="AL124" s="229"/>
      <c r="AM124" s="229"/>
      <c r="AN124" s="229"/>
      <c r="AO124" s="229"/>
      <c r="AP124" s="229"/>
      <c r="AQ124" s="229"/>
      <c r="AR124" s="230"/>
      <c r="AS124" s="231"/>
      <c r="AT124" s="232"/>
      <c r="AU124" s="232"/>
      <c r="AV124" s="233"/>
      <c r="AW124" s="233"/>
      <c r="AX124" s="233"/>
      <c r="AY124" s="233"/>
      <c r="AZ124" s="233"/>
      <c r="BA124" s="233"/>
      <c r="BB124" s="233"/>
      <c r="BC124" s="233"/>
      <c r="BD124" s="233"/>
      <c r="BE124" s="233"/>
      <c r="BF124" s="233"/>
      <c r="BG124" s="234"/>
      <c r="BI124" s="12"/>
      <c r="BJ124" s="104"/>
    </row>
    <row r="125" spans="1:62" ht="90.95" customHeight="1" x14ac:dyDescent="0.3">
      <c r="A125" s="13"/>
      <c r="B125" s="10"/>
      <c r="D125" s="206"/>
      <c r="E125" s="207"/>
      <c r="F125" s="207"/>
      <c r="G125" s="207"/>
      <c r="H125" s="207"/>
      <c r="I125" s="207"/>
      <c r="J125" s="207"/>
      <c r="K125" s="208"/>
      <c r="L125" s="208"/>
      <c r="M125" s="208"/>
      <c r="N125" s="208"/>
      <c r="O125" s="208"/>
      <c r="P125" s="208"/>
      <c r="Q125" s="208"/>
      <c r="R125" s="208"/>
      <c r="S125" s="208"/>
      <c r="T125" s="208"/>
      <c r="U125" s="208"/>
      <c r="V125" s="208"/>
      <c r="W125" s="208"/>
      <c r="X125" s="208"/>
      <c r="Y125" s="208"/>
      <c r="Z125" s="208"/>
      <c r="AA125" s="208"/>
      <c r="AB125" s="208"/>
      <c r="AC125" s="208"/>
      <c r="AD125" s="209"/>
      <c r="AE125" s="209"/>
      <c r="AF125" s="209"/>
      <c r="AG125" s="210"/>
      <c r="AH125" s="210"/>
      <c r="AI125" s="210"/>
      <c r="AJ125" s="210"/>
      <c r="AK125" s="210"/>
      <c r="AL125" s="210"/>
      <c r="AM125" s="210"/>
      <c r="AN125" s="210"/>
      <c r="AO125" s="210"/>
      <c r="AP125" s="210"/>
      <c r="AQ125" s="210"/>
      <c r="AR125" s="211"/>
      <c r="AS125" s="212"/>
      <c r="AT125" s="213"/>
      <c r="AU125" s="213"/>
      <c r="AV125" s="214"/>
      <c r="AW125" s="214"/>
      <c r="AX125" s="214"/>
      <c r="AY125" s="214"/>
      <c r="AZ125" s="214"/>
      <c r="BA125" s="214"/>
      <c r="BB125" s="214"/>
      <c r="BC125" s="214"/>
      <c r="BD125" s="214"/>
      <c r="BE125" s="214"/>
      <c r="BF125" s="214"/>
      <c r="BG125" s="215"/>
      <c r="BI125" s="12"/>
      <c r="BJ125" s="104"/>
    </row>
    <row r="126" spans="1:62" ht="90.95" customHeight="1" x14ac:dyDescent="0.3">
      <c r="A126" s="13"/>
      <c r="B126" s="10"/>
      <c r="D126" s="225"/>
      <c r="E126" s="226"/>
      <c r="F126" s="226"/>
      <c r="G126" s="226"/>
      <c r="H126" s="226"/>
      <c r="I126" s="226"/>
      <c r="J126" s="226"/>
      <c r="K126" s="227"/>
      <c r="L126" s="227"/>
      <c r="M126" s="227"/>
      <c r="N126" s="227"/>
      <c r="O126" s="227"/>
      <c r="P126" s="227"/>
      <c r="Q126" s="227"/>
      <c r="R126" s="227"/>
      <c r="S126" s="227"/>
      <c r="T126" s="227"/>
      <c r="U126" s="227"/>
      <c r="V126" s="227"/>
      <c r="W126" s="227"/>
      <c r="X126" s="227"/>
      <c r="Y126" s="227"/>
      <c r="Z126" s="227"/>
      <c r="AA126" s="227"/>
      <c r="AB126" s="227"/>
      <c r="AC126" s="227"/>
      <c r="AD126" s="228"/>
      <c r="AE126" s="228"/>
      <c r="AF126" s="228"/>
      <c r="AG126" s="229"/>
      <c r="AH126" s="229"/>
      <c r="AI126" s="229"/>
      <c r="AJ126" s="229"/>
      <c r="AK126" s="229"/>
      <c r="AL126" s="229"/>
      <c r="AM126" s="229"/>
      <c r="AN126" s="229"/>
      <c r="AO126" s="229"/>
      <c r="AP126" s="229"/>
      <c r="AQ126" s="229"/>
      <c r="AR126" s="230"/>
      <c r="AS126" s="231"/>
      <c r="AT126" s="232"/>
      <c r="AU126" s="232"/>
      <c r="AV126" s="233"/>
      <c r="AW126" s="233"/>
      <c r="AX126" s="233"/>
      <c r="AY126" s="233"/>
      <c r="AZ126" s="233"/>
      <c r="BA126" s="233"/>
      <c r="BB126" s="233"/>
      <c r="BC126" s="233"/>
      <c r="BD126" s="233"/>
      <c r="BE126" s="233"/>
      <c r="BF126" s="233"/>
      <c r="BG126" s="234"/>
      <c r="BI126" s="12"/>
      <c r="BJ126" s="104"/>
    </row>
    <row r="127" spans="1:62" ht="90.95" customHeight="1" x14ac:dyDescent="0.3">
      <c r="A127" s="13"/>
      <c r="B127" s="10"/>
      <c r="D127" s="206"/>
      <c r="E127" s="207"/>
      <c r="F127" s="207"/>
      <c r="G127" s="207"/>
      <c r="H127" s="207"/>
      <c r="I127" s="207"/>
      <c r="J127" s="207"/>
      <c r="K127" s="208"/>
      <c r="L127" s="208"/>
      <c r="M127" s="208"/>
      <c r="N127" s="208"/>
      <c r="O127" s="208"/>
      <c r="P127" s="208"/>
      <c r="Q127" s="208"/>
      <c r="R127" s="208"/>
      <c r="S127" s="208"/>
      <c r="T127" s="208"/>
      <c r="U127" s="208"/>
      <c r="V127" s="208"/>
      <c r="W127" s="208"/>
      <c r="X127" s="208"/>
      <c r="Y127" s="208"/>
      <c r="Z127" s="208"/>
      <c r="AA127" s="208"/>
      <c r="AB127" s="208"/>
      <c r="AC127" s="208"/>
      <c r="AD127" s="209"/>
      <c r="AE127" s="209"/>
      <c r="AF127" s="209"/>
      <c r="AG127" s="210"/>
      <c r="AH127" s="210"/>
      <c r="AI127" s="210"/>
      <c r="AJ127" s="210"/>
      <c r="AK127" s="210"/>
      <c r="AL127" s="210"/>
      <c r="AM127" s="210"/>
      <c r="AN127" s="210"/>
      <c r="AO127" s="210"/>
      <c r="AP127" s="210"/>
      <c r="AQ127" s="210"/>
      <c r="AR127" s="211"/>
      <c r="AS127" s="212"/>
      <c r="AT127" s="213"/>
      <c r="AU127" s="213"/>
      <c r="AV127" s="214"/>
      <c r="AW127" s="214"/>
      <c r="AX127" s="214"/>
      <c r="AY127" s="214"/>
      <c r="AZ127" s="214"/>
      <c r="BA127" s="214"/>
      <c r="BB127" s="214"/>
      <c r="BC127" s="214"/>
      <c r="BD127" s="214"/>
      <c r="BE127" s="214"/>
      <c r="BF127" s="214"/>
      <c r="BG127" s="215"/>
      <c r="BI127" s="12"/>
      <c r="BJ127" s="104"/>
    </row>
    <row r="128" spans="1:62" ht="90.95" customHeight="1" x14ac:dyDescent="0.3">
      <c r="A128" s="13"/>
      <c r="B128" s="10"/>
      <c r="D128" s="225"/>
      <c r="E128" s="226"/>
      <c r="F128" s="226"/>
      <c r="G128" s="226"/>
      <c r="H128" s="226"/>
      <c r="I128" s="226"/>
      <c r="J128" s="226"/>
      <c r="K128" s="227"/>
      <c r="L128" s="227"/>
      <c r="M128" s="227"/>
      <c r="N128" s="227"/>
      <c r="O128" s="227"/>
      <c r="P128" s="227"/>
      <c r="Q128" s="227"/>
      <c r="R128" s="227"/>
      <c r="S128" s="227"/>
      <c r="T128" s="227"/>
      <c r="U128" s="227"/>
      <c r="V128" s="227"/>
      <c r="W128" s="227"/>
      <c r="X128" s="227"/>
      <c r="Y128" s="227"/>
      <c r="Z128" s="227"/>
      <c r="AA128" s="227"/>
      <c r="AB128" s="227"/>
      <c r="AC128" s="227"/>
      <c r="AD128" s="228"/>
      <c r="AE128" s="228"/>
      <c r="AF128" s="228"/>
      <c r="AG128" s="229"/>
      <c r="AH128" s="229"/>
      <c r="AI128" s="229"/>
      <c r="AJ128" s="229"/>
      <c r="AK128" s="229"/>
      <c r="AL128" s="229"/>
      <c r="AM128" s="229"/>
      <c r="AN128" s="229"/>
      <c r="AO128" s="229"/>
      <c r="AP128" s="229"/>
      <c r="AQ128" s="229"/>
      <c r="AR128" s="230"/>
      <c r="AS128" s="231"/>
      <c r="AT128" s="232"/>
      <c r="AU128" s="232"/>
      <c r="AV128" s="233"/>
      <c r="AW128" s="233"/>
      <c r="AX128" s="233"/>
      <c r="AY128" s="233"/>
      <c r="AZ128" s="233"/>
      <c r="BA128" s="233"/>
      <c r="BB128" s="233"/>
      <c r="BC128" s="233"/>
      <c r="BD128" s="233"/>
      <c r="BE128" s="233"/>
      <c r="BF128" s="233"/>
      <c r="BG128" s="234"/>
      <c r="BI128" s="12"/>
      <c r="BJ128" s="104"/>
    </row>
    <row r="129" spans="1:62" ht="90.95" customHeight="1" x14ac:dyDescent="0.3">
      <c r="A129" s="13"/>
      <c r="B129" s="10"/>
      <c r="D129" s="206"/>
      <c r="E129" s="207"/>
      <c r="F129" s="207"/>
      <c r="G129" s="207"/>
      <c r="H129" s="207"/>
      <c r="I129" s="207"/>
      <c r="J129" s="207"/>
      <c r="K129" s="208"/>
      <c r="L129" s="208"/>
      <c r="M129" s="208"/>
      <c r="N129" s="208"/>
      <c r="O129" s="208"/>
      <c r="P129" s="208"/>
      <c r="Q129" s="208"/>
      <c r="R129" s="208"/>
      <c r="S129" s="208"/>
      <c r="T129" s="208"/>
      <c r="U129" s="208"/>
      <c r="V129" s="208"/>
      <c r="W129" s="208"/>
      <c r="X129" s="208"/>
      <c r="Y129" s="208"/>
      <c r="Z129" s="208"/>
      <c r="AA129" s="208"/>
      <c r="AB129" s="208"/>
      <c r="AC129" s="208"/>
      <c r="AD129" s="209"/>
      <c r="AE129" s="209"/>
      <c r="AF129" s="209"/>
      <c r="AG129" s="210"/>
      <c r="AH129" s="210"/>
      <c r="AI129" s="210"/>
      <c r="AJ129" s="210"/>
      <c r="AK129" s="210"/>
      <c r="AL129" s="210"/>
      <c r="AM129" s="210"/>
      <c r="AN129" s="210"/>
      <c r="AO129" s="210"/>
      <c r="AP129" s="210"/>
      <c r="AQ129" s="210"/>
      <c r="AR129" s="211"/>
      <c r="AS129" s="212"/>
      <c r="AT129" s="213"/>
      <c r="AU129" s="213"/>
      <c r="AV129" s="214"/>
      <c r="AW129" s="214"/>
      <c r="AX129" s="214"/>
      <c r="AY129" s="214"/>
      <c r="AZ129" s="214"/>
      <c r="BA129" s="214"/>
      <c r="BB129" s="214"/>
      <c r="BC129" s="214"/>
      <c r="BD129" s="214"/>
      <c r="BE129" s="214"/>
      <c r="BF129" s="214"/>
      <c r="BG129" s="215"/>
      <c r="BI129" s="12"/>
      <c r="BJ129" s="104"/>
    </row>
    <row r="130" spans="1:62" ht="90.95" customHeight="1" x14ac:dyDescent="0.3">
      <c r="A130" s="13"/>
      <c r="B130" s="10"/>
      <c r="D130" s="225"/>
      <c r="E130" s="226"/>
      <c r="F130" s="226"/>
      <c r="G130" s="226"/>
      <c r="H130" s="226"/>
      <c r="I130" s="226"/>
      <c r="J130" s="226"/>
      <c r="K130" s="227"/>
      <c r="L130" s="227"/>
      <c r="M130" s="227"/>
      <c r="N130" s="227"/>
      <c r="O130" s="227"/>
      <c r="P130" s="227"/>
      <c r="Q130" s="227"/>
      <c r="R130" s="227"/>
      <c r="S130" s="227"/>
      <c r="T130" s="227"/>
      <c r="U130" s="227"/>
      <c r="V130" s="227"/>
      <c r="W130" s="227"/>
      <c r="X130" s="227"/>
      <c r="Y130" s="227"/>
      <c r="Z130" s="227"/>
      <c r="AA130" s="227"/>
      <c r="AB130" s="227"/>
      <c r="AC130" s="227"/>
      <c r="AD130" s="228"/>
      <c r="AE130" s="228"/>
      <c r="AF130" s="228"/>
      <c r="AG130" s="229"/>
      <c r="AH130" s="229"/>
      <c r="AI130" s="229"/>
      <c r="AJ130" s="229"/>
      <c r="AK130" s="229"/>
      <c r="AL130" s="229"/>
      <c r="AM130" s="229"/>
      <c r="AN130" s="229"/>
      <c r="AO130" s="229"/>
      <c r="AP130" s="229"/>
      <c r="AQ130" s="229"/>
      <c r="AR130" s="230"/>
      <c r="AS130" s="231"/>
      <c r="AT130" s="232"/>
      <c r="AU130" s="232"/>
      <c r="AV130" s="233"/>
      <c r="AW130" s="233"/>
      <c r="AX130" s="233"/>
      <c r="AY130" s="233"/>
      <c r="AZ130" s="233"/>
      <c r="BA130" s="233"/>
      <c r="BB130" s="233"/>
      <c r="BC130" s="233"/>
      <c r="BD130" s="233"/>
      <c r="BE130" s="233"/>
      <c r="BF130" s="233"/>
      <c r="BG130" s="234"/>
      <c r="BI130" s="12"/>
      <c r="BJ130" s="104"/>
    </row>
    <row r="131" spans="1:62" ht="90.95" customHeight="1" x14ac:dyDescent="0.3">
      <c r="A131" s="13"/>
      <c r="B131" s="10"/>
      <c r="D131" s="206"/>
      <c r="E131" s="207"/>
      <c r="F131" s="207"/>
      <c r="G131" s="207"/>
      <c r="H131" s="207"/>
      <c r="I131" s="207"/>
      <c r="J131" s="207"/>
      <c r="K131" s="208"/>
      <c r="L131" s="208"/>
      <c r="M131" s="208"/>
      <c r="N131" s="208"/>
      <c r="O131" s="208"/>
      <c r="P131" s="208"/>
      <c r="Q131" s="208"/>
      <c r="R131" s="208"/>
      <c r="S131" s="208"/>
      <c r="T131" s="208"/>
      <c r="U131" s="208"/>
      <c r="V131" s="208"/>
      <c r="W131" s="208"/>
      <c r="X131" s="208"/>
      <c r="Y131" s="208"/>
      <c r="Z131" s="208"/>
      <c r="AA131" s="208"/>
      <c r="AB131" s="208"/>
      <c r="AC131" s="208"/>
      <c r="AD131" s="209"/>
      <c r="AE131" s="209"/>
      <c r="AF131" s="209"/>
      <c r="AG131" s="210"/>
      <c r="AH131" s="210"/>
      <c r="AI131" s="210"/>
      <c r="AJ131" s="210"/>
      <c r="AK131" s="210"/>
      <c r="AL131" s="210"/>
      <c r="AM131" s="210"/>
      <c r="AN131" s="210"/>
      <c r="AO131" s="210"/>
      <c r="AP131" s="210"/>
      <c r="AQ131" s="210"/>
      <c r="AR131" s="211"/>
      <c r="AS131" s="212"/>
      <c r="AT131" s="213"/>
      <c r="AU131" s="213"/>
      <c r="AV131" s="214"/>
      <c r="AW131" s="214"/>
      <c r="AX131" s="214"/>
      <c r="AY131" s="214"/>
      <c r="AZ131" s="214"/>
      <c r="BA131" s="214"/>
      <c r="BB131" s="214"/>
      <c r="BC131" s="214"/>
      <c r="BD131" s="214"/>
      <c r="BE131" s="214"/>
      <c r="BF131" s="214"/>
      <c r="BG131" s="215"/>
      <c r="BI131" s="12"/>
      <c r="BJ131" s="104"/>
    </row>
    <row r="132" spans="1:62" ht="90.95" customHeight="1" x14ac:dyDescent="0.3">
      <c r="A132" s="13"/>
      <c r="B132" s="10"/>
      <c r="D132" s="225"/>
      <c r="E132" s="226"/>
      <c r="F132" s="226"/>
      <c r="G132" s="226"/>
      <c r="H132" s="226"/>
      <c r="I132" s="226"/>
      <c r="J132" s="226"/>
      <c r="K132" s="227"/>
      <c r="L132" s="227"/>
      <c r="M132" s="227"/>
      <c r="N132" s="227"/>
      <c r="O132" s="227"/>
      <c r="P132" s="227"/>
      <c r="Q132" s="227"/>
      <c r="R132" s="227"/>
      <c r="S132" s="227"/>
      <c r="T132" s="227"/>
      <c r="U132" s="227"/>
      <c r="V132" s="227"/>
      <c r="W132" s="227"/>
      <c r="X132" s="227"/>
      <c r="Y132" s="227"/>
      <c r="Z132" s="227"/>
      <c r="AA132" s="227"/>
      <c r="AB132" s="227"/>
      <c r="AC132" s="227"/>
      <c r="AD132" s="228"/>
      <c r="AE132" s="228"/>
      <c r="AF132" s="228"/>
      <c r="AG132" s="229"/>
      <c r="AH132" s="229"/>
      <c r="AI132" s="229"/>
      <c r="AJ132" s="229"/>
      <c r="AK132" s="229"/>
      <c r="AL132" s="229"/>
      <c r="AM132" s="229"/>
      <c r="AN132" s="229"/>
      <c r="AO132" s="229"/>
      <c r="AP132" s="229"/>
      <c r="AQ132" s="229"/>
      <c r="AR132" s="230"/>
      <c r="AS132" s="231"/>
      <c r="AT132" s="232"/>
      <c r="AU132" s="232"/>
      <c r="AV132" s="233"/>
      <c r="AW132" s="233"/>
      <c r="AX132" s="233"/>
      <c r="AY132" s="233"/>
      <c r="AZ132" s="233"/>
      <c r="BA132" s="233"/>
      <c r="BB132" s="233"/>
      <c r="BC132" s="233"/>
      <c r="BD132" s="233"/>
      <c r="BE132" s="233"/>
      <c r="BF132" s="233"/>
      <c r="BG132" s="234"/>
      <c r="BI132" s="12"/>
      <c r="BJ132" s="104"/>
    </row>
    <row r="133" spans="1:62" ht="90.95" customHeight="1" x14ac:dyDescent="0.3">
      <c r="A133" s="13"/>
      <c r="B133" s="10"/>
      <c r="D133" s="206"/>
      <c r="E133" s="207"/>
      <c r="F133" s="207"/>
      <c r="G133" s="207"/>
      <c r="H133" s="207"/>
      <c r="I133" s="207"/>
      <c r="J133" s="207"/>
      <c r="K133" s="208"/>
      <c r="L133" s="208"/>
      <c r="M133" s="208"/>
      <c r="N133" s="208"/>
      <c r="O133" s="208"/>
      <c r="P133" s="208"/>
      <c r="Q133" s="208"/>
      <c r="R133" s="208"/>
      <c r="S133" s="208"/>
      <c r="T133" s="208"/>
      <c r="U133" s="208"/>
      <c r="V133" s="208"/>
      <c r="W133" s="208"/>
      <c r="X133" s="208"/>
      <c r="Y133" s="208"/>
      <c r="Z133" s="208"/>
      <c r="AA133" s="208"/>
      <c r="AB133" s="208"/>
      <c r="AC133" s="208"/>
      <c r="AD133" s="209"/>
      <c r="AE133" s="209"/>
      <c r="AF133" s="209"/>
      <c r="AG133" s="210"/>
      <c r="AH133" s="210"/>
      <c r="AI133" s="210"/>
      <c r="AJ133" s="210"/>
      <c r="AK133" s="210"/>
      <c r="AL133" s="210"/>
      <c r="AM133" s="210"/>
      <c r="AN133" s="210"/>
      <c r="AO133" s="210"/>
      <c r="AP133" s="210"/>
      <c r="AQ133" s="210"/>
      <c r="AR133" s="211"/>
      <c r="AS133" s="212"/>
      <c r="AT133" s="213"/>
      <c r="AU133" s="213"/>
      <c r="AV133" s="214"/>
      <c r="AW133" s="214"/>
      <c r="AX133" s="214"/>
      <c r="AY133" s="214"/>
      <c r="AZ133" s="214"/>
      <c r="BA133" s="214"/>
      <c r="BB133" s="214"/>
      <c r="BC133" s="214"/>
      <c r="BD133" s="214"/>
      <c r="BE133" s="214"/>
      <c r="BF133" s="214"/>
      <c r="BG133" s="215"/>
      <c r="BI133" s="12"/>
      <c r="BJ133" s="104"/>
    </row>
    <row r="134" spans="1:62" ht="90.95" customHeight="1" x14ac:dyDescent="0.3">
      <c r="A134" s="13"/>
      <c r="B134" s="10"/>
      <c r="D134" s="225"/>
      <c r="E134" s="226"/>
      <c r="F134" s="226"/>
      <c r="G134" s="226"/>
      <c r="H134" s="226"/>
      <c r="I134" s="226"/>
      <c r="J134" s="226"/>
      <c r="K134" s="227"/>
      <c r="L134" s="227"/>
      <c r="M134" s="227"/>
      <c r="N134" s="227"/>
      <c r="O134" s="227"/>
      <c r="P134" s="227"/>
      <c r="Q134" s="227"/>
      <c r="R134" s="227"/>
      <c r="S134" s="227"/>
      <c r="T134" s="227"/>
      <c r="U134" s="227"/>
      <c r="V134" s="227"/>
      <c r="W134" s="227"/>
      <c r="X134" s="227"/>
      <c r="Y134" s="227"/>
      <c r="Z134" s="227"/>
      <c r="AA134" s="227"/>
      <c r="AB134" s="227"/>
      <c r="AC134" s="227"/>
      <c r="AD134" s="228"/>
      <c r="AE134" s="228"/>
      <c r="AF134" s="228"/>
      <c r="AG134" s="229"/>
      <c r="AH134" s="229"/>
      <c r="AI134" s="229"/>
      <c r="AJ134" s="229"/>
      <c r="AK134" s="229"/>
      <c r="AL134" s="229"/>
      <c r="AM134" s="229"/>
      <c r="AN134" s="229"/>
      <c r="AO134" s="229"/>
      <c r="AP134" s="229"/>
      <c r="AQ134" s="229"/>
      <c r="AR134" s="230"/>
      <c r="AS134" s="231"/>
      <c r="AT134" s="232"/>
      <c r="AU134" s="232"/>
      <c r="AV134" s="233"/>
      <c r="AW134" s="233"/>
      <c r="AX134" s="233"/>
      <c r="AY134" s="233"/>
      <c r="AZ134" s="233"/>
      <c r="BA134" s="233"/>
      <c r="BB134" s="233"/>
      <c r="BC134" s="233"/>
      <c r="BD134" s="233"/>
      <c r="BE134" s="233"/>
      <c r="BF134" s="233"/>
      <c r="BG134" s="234"/>
      <c r="BI134" s="12"/>
      <c r="BJ134" s="104"/>
    </row>
    <row r="135" spans="1:62" ht="90.95" customHeight="1" x14ac:dyDescent="0.3">
      <c r="A135" s="13"/>
      <c r="B135" s="10"/>
      <c r="D135" s="206"/>
      <c r="E135" s="207"/>
      <c r="F135" s="207"/>
      <c r="G135" s="207"/>
      <c r="H135" s="207"/>
      <c r="I135" s="207"/>
      <c r="J135" s="207"/>
      <c r="K135" s="208"/>
      <c r="L135" s="208"/>
      <c r="M135" s="208"/>
      <c r="N135" s="208"/>
      <c r="O135" s="208"/>
      <c r="P135" s="208"/>
      <c r="Q135" s="208"/>
      <c r="R135" s="208"/>
      <c r="S135" s="208"/>
      <c r="T135" s="208"/>
      <c r="U135" s="208"/>
      <c r="V135" s="208"/>
      <c r="W135" s="208"/>
      <c r="X135" s="208"/>
      <c r="Y135" s="208"/>
      <c r="Z135" s="208"/>
      <c r="AA135" s="208"/>
      <c r="AB135" s="208"/>
      <c r="AC135" s="208"/>
      <c r="AD135" s="209"/>
      <c r="AE135" s="209"/>
      <c r="AF135" s="209"/>
      <c r="AG135" s="210"/>
      <c r="AH135" s="210"/>
      <c r="AI135" s="210"/>
      <c r="AJ135" s="210"/>
      <c r="AK135" s="210"/>
      <c r="AL135" s="210"/>
      <c r="AM135" s="210"/>
      <c r="AN135" s="210"/>
      <c r="AO135" s="210"/>
      <c r="AP135" s="210"/>
      <c r="AQ135" s="210"/>
      <c r="AR135" s="211"/>
      <c r="AS135" s="212"/>
      <c r="AT135" s="213"/>
      <c r="AU135" s="213"/>
      <c r="AV135" s="214"/>
      <c r="AW135" s="214"/>
      <c r="AX135" s="214"/>
      <c r="AY135" s="214"/>
      <c r="AZ135" s="214"/>
      <c r="BA135" s="214"/>
      <c r="BB135" s="214"/>
      <c r="BC135" s="214"/>
      <c r="BD135" s="214"/>
      <c r="BE135" s="214"/>
      <c r="BF135" s="214"/>
      <c r="BG135" s="215"/>
      <c r="BI135" s="12"/>
      <c r="BJ135" s="104"/>
    </row>
    <row r="136" spans="1:62" ht="90.95" customHeight="1" x14ac:dyDescent="0.3">
      <c r="A136" s="13"/>
      <c r="B136" s="10"/>
      <c r="D136" s="225"/>
      <c r="E136" s="226"/>
      <c r="F136" s="226"/>
      <c r="G136" s="226"/>
      <c r="H136" s="226"/>
      <c r="I136" s="226"/>
      <c r="J136" s="226"/>
      <c r="K136" s="227"/>
      <c r="L136" s="227"/>
      <c r="M136" s="227"/>
      <c r="N136" s="227"/>
      <c r="O136" s="227"/>
      <c r="P136" s="227"/>
      <c r="Q136" s="227"/>
      <c r="R136" s="227"/>
      <c r="S136" s="227"/>
      <c r="T136" s="227"/>
      <c r="U136" s="227"/>
      <c r="V136" s="227"/>
      <c r="W136" s="227"/>
      <c r="X136" s="227"/>
      <c r="Y136" s="227"/>
      <c r="Z136" s="227"/>
      <c r="AA136" s="227"/>
      <c r="AB136" s="227"/>
      <c r="AC136" s="227"/>
      <c r="AD136" s="228"/>
      <c r="AE136" s="228"/>
      <c r="AF136" s="228"/>
      <c r="AG136" s="229"/>
      <c r="AH136" s="229"/>
      <c r="AI136" s="229"/>
      <c r="AJ136" s="229"/>
      <c r="AK136" s="229"/>
      <c r="AL136" s="229"/>
      <c r="AM136" s="229"/>
      <c r="AN136" s="229"/>
      <c r="AO136" s="229"/>
      <c r="AP136" s="229"/>
      <c r="AQ136" s="229"/>
      <c r="AR136" s="230"/>
      <c r="AS136" s="231"/>
      <c r="AT136" s="232"/>
      <c r="AU136" s="232"/>
      <c r="AV136" s="233"/>
      <c r="AW136" s="233"/>
      <c r="AX136" s="233"/>
      <c r="AY136" s="233"/>
      <c r="AZ136" s="233"/>
      <c r="BA136" s="233"/>
      <c r="BB136" s="233"/>
      <c r="BC136" s="233"/>
      <c r="BD136" s="233"/>
      <c r="BE136" s="233"/>
      <c r="BF136" s="233"/>
      <c r="BG136" s="234"/>
      <c r="BI136" s="12"/>
      <c r="BJ136" s="104"/>
    </row>
    <row r="137" spans="1:62" ht="90.95" customHeight="1" x14ac:dyDescent="0.3">
      <c r="A137" s="13"/>
      <c r="B137" s="10"/>
      <c r="D137" s="206"/>
      <c r="E137" s="207"/>
      <c r="F137" s="207"/>
      <c r="G137" s="207"/>
      <c r="H137" s="207"/>
      <c r="I137" s="207"/>
      <c r="J137" s="207"/>
      <c r="K137" s="208"/>
      <c r="L137" s="208"/>
      <c r="M137" s="208"/>
      <c r="N137" s="208"/>
      <c r="O137" s="208"/>
      <c r="P137" s="208"/>
      <c r="Q137" s="208"/>
      <c r="R137" s="208"/>
      <c r="S137" s="208"/>
      <c r="T137" s="208"/>
      <c r="U137" s="208"/>
      <c r="V137" s="208"/>
      <c r="W137" s="208"/>
      <c r="X137" s="208"/>
      <c r="Y137" s="208"/>
      <c r="Z137" s="208"/>
      <c r="AA137" s="208"/>
      <c r="AB137" s="208"/>
      <c r="AC137" s="208"/>
      <c r="AD137" s="209"/>
      <c r="AE137" s="209"/>
      <c r="AF137" s="209"/>
      <c r="AG137" s="210"/>
      <c r="AH137" s="210"/>
      <c r="AI137" s="210"/>
      <c r="AJ137" s="210"/>
      <c r="AK137" s="210"/>
      <c r="AL137" s="210"/>
      <c r="AM137" s="210"/>
      <c r="AN137" s="210"/>
      <c r="AO137" s="210"/>
      <c r="AP137" s="210"/>
      <c r="AQ137" s="210"/>
      <c r="AR137" s="211"/>
      <c r="AS137" s="212"/>
      <c r="AT137" s="213"/>
      <c r="AU137" s="213"/>
      <c r="AV137" s="214"/>
      <c r="AW137" s="214"/>
      <c r="AX137" s="214"/>
      <c r="AY137" s="214"/>
      <c r="AZ137" s="214"/>
      <c r="BA137" s="214"/>
      <c r="BB137" s="214"/>
      <c r="BC137" s="214"/>
      <c r="BD137" s="214"/>
      <c r="BE137" s="214"/>
      <c r="BF137" s="214"/>
      <c r="BG137" s="215"/>
      <c r="BI137" s="12"/>
      <c r="BJ137" s="104"/>
    </row>
    <row r="138" spans="1:62" ht="90.95" customHeight="1" x14ac:dyDescent="0.3">
      <c r="A138" s="13"/>
      <c r="B138" s="10"/>
      <c r="D138" s="225"/>
      <c r="E138" s="226"/>
      <c r="F138" s="226"/>
      <c r="G138" s="226"/>
      <c r="H138" s="226"/>
      <c r="I138" s="226"/>
      <c r="J138" s="226"/>
      <c r="K138" s="227"/>
      <c r="L138" s="227"/>
      <c r="M138" s="227"/>
      <c r="N138" s="227"/>
      <c r="O138" s="227"/>
      <c r="P138" s="227"/>
      <c r="Q138" s="227"/>
      <c r="R138" s="227"/>
      <c r="S138" s="227"/>
      <c r="T138" s="227"/>
      <c r="U138" s="227"/>
      <c r="V138" s="227"/>
      <c r="W138" s="227"/>
      <c r="X138" s="227"/>
      <c r="Y138" s="227"/>
      <c r="Z138" s="227"/>
      <c r="AA138" s="227"/>
      <c r="AB138" s="227"/>
      <c r="AC138" s="227"/>
      <c r="AD138" s="228"/>
      <c r="AE138" s="228"/>
      <c r="AF138" s="228"/>
      <c r="AG138" s="229"/>
      <c r="AH138" s="229"/>
      <c r="AI138" s="229"/>
      <c r="AJ138" s="229"/>
      <c r="AK138" s="229"/>
      <c r="AL138" s="229"/>
      <c r="AM138" s="229"/>
      <c r="AN138" s="229"/>
      <c r="AO138" s="229"/>
      <c r="AP138" s="229"/>
      <c r="AQ138" s="229"/>
      <c r="AR138" s="230"/>
      <c r="AS138" s="231"/>
      <c r="AT138" s="232"/>
      <c r="AU138" s="232"/>
      <c r="AV138" s="233"/>
      <c r="AW138" s="233"/>
      <c r="AX138" s="233"/>
      <c r="AY138" s="233"/>
      <c r="AZ138" s="233"/>
      <c r="BA138" s="233"/>
      <c r="BB138" s="233"/>
      <c r="BC138" s="233"/>
      <c r="BD138" s="233"/>
      <c r="BE138" s="233"/>
      <c r="BF138" s="233"/>
      <c r="BG138" s="234"/>
      <c r="BI138" s="12"/>
      <c r="BJ138" s="104"/>
    </row>
    <row r="139" spans="1:62" ht="90.95" customHeight="1" x14ac:dyDescent="0.3">
      <c r="A139" s="13"/>
      <c r="B139" s="10"/>
      <c r="D139" s="206"/>
      <c r="E139" s="207"/>
      <c r="F139" s="207"/>
      <c r="G139" s="207"/>
      <c r="H139" s="207"/>
      <c r="I139" s="207"/>
      <c r="J139" s="207"/>
      <c r="K139" s="208"/>
      <c r="L139" s="208"/>
      <c r="M139" s="208"/>
      <c r="N139" s="208"/>
      <c r="O139" s="208"/>
      <c r="P139" s="208"/>
      <c r="Q139" s="208"/>
      <c r="R139" s="208"/>
      <c r="S139" s="208"/>
      <c r="T139" s="208"/>
      <c r="U139" s="208"/>
      <c r="V139" s="208"/>
      <c r="W139" s="208"/>
      <c r="X139" s="208"/>
      <c r="Y139" s="208"/>
      <c r="Z139" s="208"/>
      <c r="AA139" s="208"/>
      <c r="AB139" s="208"/>
      <c r="AC139" s="208"/>
      <c r="AD139" s="209"/>
      <c r="AE139" s="209"/>
      <c r="AF139" s="209"/>
      <c r="AG139" s="210"/>
      <c r="AH139" s="210"/>
      <c r="AI139" s="210"/>
      <c r="AJ139" s="210"/>
      <c r="AK139" s="210"/>
      <c r="AL139" s="210"/>
      <c r="AM139" s="210"/>
      <c r="AN139" s="210"/>
      <c r="AO139" s="210"/>
      <c r="AP139" s="210"/>
      <c r="AQ139" s="210"/>
      <c r="AR139" s="211"/>
      <c r="AS139" s="212"/>
      <c r="AT139" s="213"/>
      <c r="AU139" s="213"/>
      <c r="AV139" s="214"/>
      <c r="AW139" s="214"/>
      <c r="AX139" s="214"/>
      <c r="AY139" s="214"/>
      <c r="AZ139" s="214"/>
      <c r="BA139" s="214"/>
      <c r="BB139" s="214"/>
      <c r="BC139" s="214"/>
      <c r="BD139" s="214"/>
      <c r="BE139" s="214"/>
      <c r="BF139" s="214"/>
      <c r="BG139" s="215"/>
      <c r="BI139" s="12"/>
      <c r="BJ139" s="104"/>
    </row>
    <row r="140" spans="1:62" ht="90.95" customHeight="1" x14ac:dyDescent="0.3">
      <c r="A140" s="13"/>
      <c r="B140" s="10"/>
      <c r="D140" s="225"/>
      <c r="E140" s="226"/>
      <c r="F140" s="226"/>
      <c r="G140" s="226"/>
      <c r="H140" s="226"/>
      <c r="I140" s="226"/>
      <c r="J140" s="226"/>
      <c r="K140" s="227"/>
      <c r="L140" s="227"/>
      <c r="M140" s="227"/>
      <c r="N140" s="227"/>
      <c r="O140" s="227"/>
      <c r="P140" s="227"/>
      <c r="Q140" s="227"/>
      <c r="R140" s="227"/>
      <c r="S140" s="227"/>
      <c r="T140" s="227"/>
      <c r="U140" s="227"/>
      <c r="V140" s="227"/>
      <c r="W140" s="227"/>
      <c r="X140" s="227"/>
      <c r="Y140" s="227"/>
      <c r="Z140" s="227"/>
      <c r="AA140" s="227"/>
      <c r="AB140" s="227"/>
      <c r="AC140" s="227"/>
      <c r="AD140" s="228"/>
      <c r="AE140" s="228"/>
      <c r="AF140" s="228"/>
      <c r="AG140" s="229"/>
      <c r="AH140" s="229"/>
      <c r="AI140" s="229"/>
      <c r="AJ140" s="229"/>
      <c r="AK140" s="229"/>
      <c r="AL140" s="229"/>
      <c r="AM140" s="229"/>
      <c r="AN140" s="229"/>
      <c r="AO140" s="229"/>
      <c r="AP140" s="229"/>
      <c r="AQ140" s="229"/>
      <c r="AR140" s="230"/>
      <c r="AS140" s="231"/>
      <c r="AT140" s="232"/>
      <c r="AU140" s="232"/>
      <c r="AV140" s="233"/>
      <c r="AW140" s="233"/>
      <c r="AX140" s="233"/>
      <c r="AY140" s="233"/>
      <c r="AZ140" s="233"/>
      <c r="BA140" s="233"/>
      <c r="BB140" s="233"/>
      <c r="BC140" s="233"/>
      <c r="BD140" s="233"/>
      <c r="BE140" s="233"/>
      <c r="BF140" s="233"/>
      <c r="BG140" s="234"/>
      <c r="BI140" s="12"/>
      <c r="BJ140" s="104"/>
    </row>
    <row r="141" spans="1:62" ht="90.95" customHeight="1" x14ac:dyDescent="0.3">
      <c r="A141" s="13"/>
      <c r="B141" s="10"/>
      <c r="D141" s="206"/>
      <c r="E141" s="207"/>
      <c r="F141" s="207"/>
      <c r="G141" s="207"/>
      <c r="H141" s="207"/>
      <c r="I141" s="207"/>
      <c r="J141" s="207"/>
      <c r="K141" s="208"/>
      <c r="L141" s="208"/>
      <c r="M141" s="208"/>
      <c r="N141" s="208"/>
      <c r="O141" s="208"/>
      <c r="P141" s="208"/>
      <c r="Q141" s="208"/>
      <c r="R141" s="208"/>
      <c r="S141" s="208"/>
      <c r="T141" s="208"/>
      <c r="U141" s="208"/>
      <c r="V141" s="208"/>
      <c r="W141" s="208"/>
      <c r="X141" s="208"/>
      <c r="Y141" s="208"/>
      <c r="Z141" s="208"/>
      <c r="AA141" s="208"/>
      <c r="AB141" s="208"/>
      <c r="AC141" s="208"/>
      <c r="AD141" s="209"/>
      <c r="AE141" s="209"/>
      <c r="AF141" s="209"/>
      <c r="AG141" s="210"/>
      <c r="AH141" s="210"/>
      <c r="AI141" s="210"/>
      <c r="AJ141" s="210"/>
      <c r="AK141" s="210"/>
      <c r="AL141" s="210"/>
      <c r="AM141" s="210"/>
      <c r="AN141" s="210"/>
      <c r="AO141" s="210"/>
      <c r="AP141" s="210"/>
      <c r="AQ141" s="210"/>
      <c r="AR141" s="211"/>
      <c r="AS141" s="212"/>
      <c r="AT141" s="213"/>
      <c r="AU141" s="213"/>
      <c r="AV141" s="214"/>
      <c r="AW141" s="214"/>
      <c r="AX141" s="214"/>
      <c r="AY141" s="214"/>
      <c r="AZ141" s="214"/>
      <c r="BA141" s="214"/>
      <c r="BB141" s="214"/>
      <c r="BC141" s="214"/>
      <c r="BD141" s="214"/>
      <c r="BE141" s="214"/>
      <c r="BF141" s="214"/>
      <c r="BG141" s="215"/>
      <c r="BI141" s="12"/>
      <c r="BJ141" s="104"/>
    </row>
    <row r="142" spans="1:62" ht="90.95" customHeight="1" x14ac:dyDescent="0.3">
      <c r="A142" s="13"/>
      <c r="B142" s="10"/>
      <c r="D142" s="225"/>
      <c r="E142" s="226"/>
      <c r="F142" s="226"/>
      <c r="G142" s="226"/>
      <c r="H142" s="226"/>
      <c r="I142" s="226"/>
      <c r="J142" s="226"/>
      <c r="K142" s="227"/>
      <c r="L142" s="227"/>
      <c r="M142" s="227"/>
      <c r="N142" s="227"/>
      <c r="O142" s="227"/>
      <c r="P142" s="227"/>
      <c r="Q142" s="227"/>
      <c r="R142" s="227"/>
      <c r="S142" s="227"/>
      <c r="T142" s="227"/>
      <c r="U142" s="227"/>
      <c r="V142" s="227"/>
      <c r="W142" s="227"/>
      <c r="X142" s="227"/>
      <c r="Y142" s="227"/>
      <c r="Z142" s="227"/>
      <c r="AA142" s="227"/>
      <c r="AB142" s="227"/>
      <c r="AC142" s="227"/>
      <c r="AD142" s="228"/>
      <c r="AE142" s="228"/>
      <c r="AF142" s="228"/>
      <c r="AG142" s="229"/>
      <c r="AH142" s="229"/>
      <c r="AI142" s="229"/>
      <c r="AJ142" s="229"/>
      <c r="AK142" s="229"/>
      <c r="AL142" s="229"/>
      <c r="AM142" s="229"/>
      <c r="AN142" s="229"/>
      <c r="AO142" s="229"/>
      <c r="AP142" s="229"/>
      <c r="AQ142" s="229"/>
      <c r="AR142" s="230"/>
      <c r="AS142" s="231"/>
      <c r="AT142" s="232"/>
      <c r="AU142" s="232"/>
      <c r="AV142" s="233"/>
      <c r="AW142" s="233"/>
      <c r="AX142" s="233"/>
      <c r="AY142" s="233"/>
      <c r="AZ142" s="233"/>
      <c r="BA142" s="233"/>
      <c r="BB142" s="233"/>
      <c r="BC142" s="233"/>
      <c r="BD142" s="233"/>
      <c r="BE142" s="233"/>
      <c r="BF142" s="233"/>
      <c r="BG142" s="234"/>
      <c r="BI142" s="12"/>
      <c r="BJ142" s="104"/>
    </row>
    <row r="143" spans="1:62" ht="90.95" customHeight="1" x14ac:dyDescent="0.3">
      <c r="A143" s="13"/>
      <c r="B143" s="10"/>
      <c r="D143" s="206"/>
      <c r="E143" s="207"/>
      <c r="F143" s="207"/>
      <c r="G143" s="207"/>
      <c r="H143" s="207"/>
      <c r="I143" s="207"/>
      <c r="J143" s="207"/>
      <c r="K143" s="208"/>
      <c r="L143" s="208"/>
      <c r="M143" s="208"/>
      <c r="N143" s="208"/>
      <c r="O143" s="208"/>
      <c r="P143" s="208"/>
      <c r="Q143" s="208"/>
      <c r="R143" s="208"/>
      <c r="S143" s="208"/>
      <c r="T143" s="208"/>
      <c r="U143" s="208"/>
      <c r="V143" s="208"/>
      <c r="W143" s="208"/>
      <c r="X143" s="208"/>
      <c r="Y143" s="208"/>
      <c r="Z143" s="208"/>
      <c r="AA143" s="208"/>
      <c r="AB143" s="208"/>
      <c r="AC143" s="208"/>
      <c r="AD143" s="209"/>
      <c r="AE143" s="209"/>
      <c r="AF143" s="209"/>
      <c r="AG143" s="210"/>
      <c r="AH143" s="210"/>
      <c r="AI143" s="210"/>
      <c r="AJ143" s="210"/>
      <c r="AK143" s="210"/>
      <c r="AL143" s="210"/>
      <c r="AM143" s="210"/>
      <c r="AN143" s="210"/>
      <c r="AO143" s="210"/>
      <c r="AP143" s="210"/>
      <c r="AQ143" s="210"/>
      <c r="AR143" s="211"/>
      <c r="AS143" s="212"/>
      <c r="AT143" s="213"/>
      <c r="AU143" s="213"/>
      <c r="AV143" s="214"/>
      <c r="AW143" s="214"/>
      <c r="AX143" s="214"/>
      <c r="AY143" s="214"/>
      <c r="AZ143" s="214"/>
      <c r="BA143" s="214"/>
      <c r="BB143" s="214"/>
      <c r="BC143" s="214"/>
      <c r="BD143" s="214"/>
      <c r="BE143" s="214"/>
      <c r="BF143" s="214"/>
      <c r="BG143" s="215"/>
      <c r="BI143" s="12"/>
      <c r="BJ143" s="104"/>
    </row>
    <row r="144" spans="1:62" ht="90.95" customHeight="1" x14ac:dyDescent="0.3">
      <c r="A144" s="13"/>
      <c r="B144" s="10"/>
      <c r="D144" s="225"/>
      <c r="E144" s="226"/>
      <c r="F144" s="226"/>
      <c r="G144" s="226"/>
      <c r="H144" s="226"/>
      <c r="I144" s="226"/>
      <c r="J144" s="226"/>
      <c r="K144" s="227"/>
      <c r="L144" s="227"/>
      <c r="M144" s="227"/>
      <c r="N144" s="227"/>
      <c r="O144" s="227"/>
      <c r="P144" s="227"/>
      <c r="Q144" s="227"/>
      <c r="R144" s="227"/>
      <c r="S144" s="227"/>
      <c r="T144" s="227"/>
      <c r="U144" s="227"/>
      <c r="V144" s="227"/>
      <c r="W144" s="227"/>
      <c r="X144" s="227"/>
      <c r="Y144" s="227"/>
      <c r="Z144" s="227"/>
      <c r="AA144" s="227"/>
      <c r="AB144" s="227"/>
      <c r="AC144" s="227"/>
      <c r="AD144" s="228"/>
      <c r="AE144" s="228"/>
      <c r="AF144" s="228"/>
      <c r="AG144" s="229"/>
      <c r="AH144" s="229"/>
      <c r="AI144" s="229"/>
      <c r="AJ144" s="229"/>
      <c r="AK144" s="229"/>
      <c r="AL144" s="229"/>
      <c r="AM144" s="229"/>
      <c r="AN144" s="229"/>
      <c r="AO144" s="229"/>
      <c r="AP144" s="229"/>
      <c r="AQ144" s="229"/>
      <c r="AR144" s="230"/>
      <c r="AS144" s="231"/>
      <c r="AT144" s="232"/>
      <c r="AU144" s="232"/>
      <c r="AV144" s="233"/>
      <c r="AW144" s="233"/>
      <c r="AX144" s="233"/>
      <c r="AY144" s="233"/>
      <c r="AZ144" s="233"/>
      <c r="BA144" s="233"/>
      <c r="BB144" s="233"/>
      <c r="BC144" s="233"/>
      <c r="BD144" s="233"/>
      <c r="BE144" s="233"/>
      <c r="BF144" s="233"/>
      <c r="BG144" s="234"/>
      <c r="BI144" s="12"/>
      <c r="BJ144" s="104"/>
    </row>
    <row r="145" spans="1:62" ht="90.95" customHeight="1" x14ac:dyDescent="0.3">
      <c r="A145" s="13"/>
      <c r="B145" s="10"/>
      <c r="D145" s="206"/>
      <c r="E145" s="207"/>
      <c r="F145" s="207"/>
      <c r="G145" s="207"/>
      <c r="H145" s="207"/>
      <c r="I145" s="207"/>
      <c r="J145" s="207"/>
      <c r="K145" s="208"/>
      <c r="L145" s="208"/>
      <c r="M145" s="208"/>
      <c r="N145" s="208"/>
      <c r="O145" s="208"/>
      <c r="P145" s="208"/>
      <c r="Q145" s="208"/>
      <c r="R145" s="208"/>
      <c r="S145" s="208"/>
      <c r="T145" s="208"/>
      <c r="U145" s="208"/>
      <c r="V145" s="208"/>
      <c r="W145" s="208"/>
      <c r="X145" s="208"/>
      <c r="Y145" s="208"/>
      <c r="Z145" s="208"/>
      <c r="AA145" s="208"/>
      <c r="AB145" s="208"/>
      <c r="AC145" s="208"/>
      <c r="AD145" s="209"/>
      <c r="AE145" s="209"/>
      <c r="AF145" s="209"/>
      <c r="AG145" s="210"/>
      <c r="AH145" s="210"/>
      <c r="AI145" s="210"/>
      <c r="AJ145" s="210"/>
      <c r="AK145" s="210"/>
      <c r="AL145" s="210"/>
      <c r="AM145" s="210"/>
      <c r="AN145" s="210"/>
      <c r="AO145" s="210"/>
      <c r="AP145" s="210"/>
      <c r="AQ145" s="210"/>
      <c r="AR145" s="211"/>
      <c r="AS145" s="212"/>
      <c r="AT145" s="213"/>
      <c r="AU145" s="213"/>
      <c r="AV145" s="214"/>
      <c r="AW145" s="214"/>
      <c r="AX145" s="214"/>
      <c r="AY145" s="214"/>
      <c r="AZ145" s="214"/>
      <c r="BA145" s="214"/>
      <c r="BB145" s="214"/>
      <c r="BC145" s="214"/>
      <c r="BD145" s="214"/>
      <c r="BE145" s="214"/>
      <c r="BF145" s="214"/>
      <c r="BG145" s="215"/>
      <c r="BI145" s="12"/>
      <c r="BJ145" s="104"/>
    </row>
    <row r="146" spans="1:62" ht="90.95" customHeight="1" x14ac:dyDescent="0.3">
      <c r="A146" s="13"/>
      <c r="B146" s="10"/>
      <c r="D146" s="225"/>
      <c r="E146" s="226"/>
      <c r="F146" s="226"/>
      <c r="G146" s="226"/>
      <c r="H146" s="226"/>
      <c r="I146" s="226"/>
      <c r="J146" s="226"/>
      <c r="K146" s="227"/>
      <c r="L146" s="227"/>
      <c r="M146" s="227"/>
      <c r="N146" s="227"/>
      <c r="O146" s="227"/>
      <c r="P146" s="227"/>
      <c r="Q146" s="227"/>
      <c r="R146" s="227"/>
      <c r="S146" s="227"/>
      <c r="T146" s="227"/>
      <c r="U146" s="227"/>
      <c r="V146" s="227"/>
      <c r="W146" s="227"/>
      <c r="X146" s="227"/>
      <c r="Y146" s="227"/>
      <c r="Z146" s="227"/>
      <c r="AA146" s="227"/>
      <c r="AB146" s="227"/>
      <c r="AC146" s="227"/>
      <c r="AD146" s="228"/>
      <c r="AE146" s="228"/>
      <c r="AF146" s="228"/>
      <c r="AG146" s="229"/>
      <c r="AH146" s="229"/>
      <c r="AI146" s="229"/>
      <c r="AJ146" s="229"/>
      <c r="AK146" s="229"/>
      <c r="AL146" s="229"/>
      <c r="AM146" s="229"/>
      <c r="AN146" s="229"/>
      <c r="AO146" s="229"/>
      <c r="AP146" s="229"/>
      <c r="AQ146" s="229"/>
      <c r="AR146" s="230"/>
      <c r="AS146" s="231"/>
      <c r="AT146" s="232"/>
      <c r="AU146" s="232"/>
      <c r="AV146" s="233"/>
      <c r="AW146" s="233"/>
      <c r="AX146" s="233"/>
      <c r="AY146" s="233"/>
      <c r="AZ146" s="233"/>
      <c r="BA146" s="233"/>
      <c r="BB146" s="233"/>
      <c r="BC146" s="233"/>
      <c r="BD146" s="233"/>
      <c r="BE146" s="233"/>
      <c r="BF146" s="233"/>
      <c r="BG146" s="234"/>
      <c r="BI146" s="12"/>
      <c r="BJ146" s="104"/>
    </row>
    <row r="147" spans="1:62" ht="90.95" customHeight="1" x14ac:dyDescent="0.3">
      <c r="A147" s="13"/>
      <c r="B147" s="10"/>
      <c r="D147" s="206"/>
      <c r="E147" s="207"/>
      <c r="F147" s="207"/>
      <c r="G147" s="207"/>
      <c r="H147" s="207"/>
      <c r="I147" s="207"/>
      <c r="J147" s="207"/>
      <c r="K147" s="208"/>
      <c r="L147" s="208"/>
      <c r="M147" s="208"/>
      <c r="N147" s="208"/>
      <c r="O147" s="208"/>
      <c r="P147" s="208"/>
      <c r="Q147" s="208"/>
      <c r="R147" s="208"/>
      <c r="S147" s="208"/>
      <c r="T147" s="208"/>
      <c r="U147" s="208"/>
      <c r="V147" s="208"/>
      <c r="W147" s="208"/>
      <c r="X147" s="208"/>
      <c r="Y147" s="208"/>
      <c r="Z147" s="208"/>
      <c r="AA147" s="208"/>
      <c r="AB147" s="208"/>
      <c r="AC147" s="208"/>
      <c r="AD147" s="209"/>
      <c r="AE147" s="209"/>
      <c r="AF147" s="209"/>
      <c r="AG147" s="210"/>
      <c r="AH147" s="210"/>
      <c r="AI147" s="210"/>
      <c r="AJ147" s="210"/>
      <c r="AK147" s="210"/>
      <c r="AL147" s="210"/>
      <c r="AM147" s="210"/>
      <c r="AN147" s="210"/>
      <c r="AO147" s="210"/>
      <c r="AP147" s="210"/>
      <c r="AQ147" s="210"/>
      <c r="AR147" s="211"/>
      <c r="AS147" s="212"/>
      <c r="AT147" s="213"/>
      <c r="AU147" s="213"/>
      <c r="AV147" s="214"/>
      <c r="AW147" s="214"/>
      <c r="AX147" s="214"/>
      <c r="AY147" s="214"/>
      <c r="AZ147" s="214"/>
      <c r="BA147" s="214"/>
      <c r="BB147" s="214"/>
      <c r="BC147" s="214"/>
      <c r="BD147" s="214"/>
      <c r="BE147" s="214"/>
      <c r="BF147" s="214"/>
      <c r="BG147" s="215"/>
      <c r="BI147" s="12"/>
      <c r="BJ147" s="104"/>
    </row>
    <row r="148" spans="1:62" ht="90.95" customHeight="1" x14ac:dyDescent="0.3">
      <c r="A148" s="13"/>
      <c r="B148" s="10"/>
      <c r="D148" s="225"/>
      <c r="E148" s="226"/>
      <c r="F148" s="226"/>
      <c r="G148" s="226"/>
      <c r="H148" s="226"/>
      <c r="I148" s="226"/>
      <c r="J148" s="226"/>
      <c r="K148" s="227"/>
      <c r="L148" s="227"/>
      <c r="M148" s="227"/>
      <c r="N148" s="227"/>
      <c r="O148" s="227"/>
      <c r="P148" s="227"/>
      <c r="Q148" s="227"/>
      <c r="R148" s="227"/>
      <c r="S148" s="227"/>
      <c r="T148" s="227"/>
      <c r="U148" s="227"/>
      <c r="V148" s="227"/>
      <c r="W148" s="227"/>
      <c r="X148" s="227"/>
      <c r="Y148" s="227"/>
      <c r="Z148" s="227"/>
      <c r="AA148" s="227"/>
      <c r="AB148" s="227"/>
      <c r="AC148" s="227"/>
      <c r="AD148" s="228"/>
      <c r="AE148" s="228"/>
      <c r="AF148" s="228"/>
      <c r="AG148" s="229"/>
      <c r="AH148" s="229"/>
      <c r="AI148" s="229"/>
      <c r="AJ148" s="229"/>
      <c r="AK148" s="229"/>
      <c r="AL148" s="229"/>
      <c r="AM148" s="229"/>
      <c r="AN148" s="229"/>
      <c r="AO148" s="229"/>
      <c r="AP148" s="229"/>
      <c r="AQ148" s="229"/>
      <c r="AR148" s="230"/>
      <c r="AS148" s="231"/>
      <c r="AT148" s="232"/>
      <c r="AU148" s="232"/>
      <c r="AV148" s="233"/>
      <c r="AW148" s="233"/>
      <c r="AX148" s="233"/>
      <c r="AY148" s="233"/>
      <c r="AZ148" s="233"/>
      <c r="BA148" s="233"/>
      <c r="BB148" s="233"/>
      <c r="BC148" s="233"/>
      <c r="BD148" s="233"/>
      <c r="BE148" s="233"/>
      <c r="BF148" s="233"/>
      <c r="BG148" s="234"/>
      <c r="BI148" s="12"/>
      <c r="BJ148" s="104"/>
    </row>
    <row r="149" spans="1:62" ht="90.95" customHeight="1" x14ac:dyDescent="0.3">
      <c r="A149" s="13"/>
      <c r="B149" s="10"/>
      <c r="D149" s="206"/>
      <c r="E149" s="207"/>
      <c r="F149" s="207"/>
      <c r="G149" s="207"/>
      <c r="H149" s="207"/>
      <c r="I149" s="207"/>
      <c r="J149" s="207"/>
      <c r="K149" s="208"/>
      <c r="L149" s="208"/>
      <c r="M149" s="208"/>
      <c r="N149" s="208"/>
      <c r="O149" s="208"/>
      <c r="P149" s="208"/>
      <c r="Q149" s="208"/>
      <c r="R149" s="208"/>
      <c r="S149" s="208"/>
      <c r="T149" s="208"/>
      <c r="U149" s="208"/>
      <c r="V149" s="208"/>
      <c r="W149" s="208"/>
      <c r="X149" s="208"/>
      <c r="Y149" s="208"/>
      <c r="Z149" s="208"/>
      <c r="AA149" s="208"/>
      <c r="AB149" s="208"/>
      <c r="AC149" s="208"/>
      <c r="AD149" s="209"/>
      <c r="AE149" s="209"/>
      <c r="AF149" s="209"/>
      <c r="AG149" s="210"/>
      <c r="AH149" s="210"/>
      <c r="AI149" s="210"/>
      <c r="AJ149" s="210"/>
      <c r="AK149" s="210"/>
      <c r="AL149" s="210"/>
      <c r="AM149" s="210"/>
      <c r="AN149" s="210"/>
      <c r="AO149" s="210"/>
      <c r="AP149" s="210"/>
      <c r="AQ149" s="210"/>
      <c r="AR149" s="211"/>
      <c r="AS149" s="212"/>
      <c r="AT149" s="213"/>
      <c r="AU149" s="213"/>
      <c r="AV149" s="214"/>
      <c r="AW149" s="214"/>
      <c r="AX149" s="214"/>
      <c r="AY149" s="214"/>
      <c r="AZ149" s="214"/>
      <c r="BA149" s="214"/>
      <c r="BB149" s="214"/>
      <c r="BC149" s="214"/>
      <c r="BD149" s="214"/>
      <c r="BE149" s="214"/>
      <c r="BF149" s="214"/>
      <c r="BG149" s="215"/>
      <c r="BI149" s="12"/>
      <c r="BJ149" s="104"/>
    </row>
    <row r="150" spans="1:62" ht="90.95" customHeight="1" x14ac:dyDescent="0.3">
      <c r="A150" s="13"/>
      <c r="B150" s="10"/>
      <c r="D150" s="225"/>
      <c r="E150" s="226"/>
      <c r="F150" s="226"/>
      <c r="G150" s="226"/>
      <c r="H150" s="226"/>
      <c r="I150" s="226"/>
      <c r="J150" s="226"/>
      <c r="K150" s="227"/>
      <c r="L150" s="227"/>
      <c r="M150" s="227"/>
      <c r="N150" s="227"/>
      <c r="O150" s="227"/>
      <c r="P150" s="227"/>
      <c r="Q150" s="227"/>
      <c r="R150" s="227"/>
      <c r="S150" s="227"/>
      <c r="T150" s="227"/>
      <c r="U150" s="227"/>
      <c r="V150" s="227"/>
      <c r="W150" s="227"/>
      <c r="X150" s="227"/>
      <c r="Y150" s="227"/>
      <c r="Z150" s="227"/>
      <c r="AA150" s="227"/>
      <c r="AB150" s="227"/>
      <c r="AC150" s="227"/>
      <c r="AD150" s="228"/>
      <c r="AE150" s="228"/>
      <c r="AF150" s="228"/>
      <c r="AG150" s="229"/>
      <c r="AH150" s="229"/>
      <c r="AI150" s="229"/>
      <c r="AJ150" s="229"/>
      <c r="AK150" s="229"/>
      <c r="AL150" s="229"/>
      <c r="AM150" s="229"/>
      <c r="AN150" s="229"/>
      <c r="AO150" s="229"/>
      <c r="AP150" s="229"/>
      <c r="AQ150" s="229"/>
      <c r="AR150" s="230"/>
      <c r="AS150" s="231"/>
      <c r="AT150" s="232"/>
      <c r="AU150" s="232"/>
      <c r="AV150" s="233"/>
      <c r="AW150" s="233"/>
      <c r="AX150" s="233"/>
      <c r="AY150" s="233"/>
      <c r="AZ150" s="233"/>
      <c r="BA150" s="233"/>
      <c r="BB150" s="233"/>
      <c r="BC150" s="233"/>
      <c r="BD150" s="233"/>
      <c r="BE150" s="233"/>
      <c r="BF150" s="233"/>
      <c r="BG150" s="234"/>
      <c r="BI150" s="12"/>
      <c r="BJ150" s="104"/>
    </row>
    <row r="151" spans="1:62" ht="90.95" customHeight="1" x14ac:dyDescent="0.3">
      <c r="A151" s="13"/>
      <c r="B151" s="10"/>
      <c r="D151" s="206"/>
      <c r="E151" s="207"/>
      <c r="F151" s="207"/>
      <c r="G151" s="207"/>
      <c r="H151" s="207"/>
      <c r="I151" s="207"/>
      <c r="J151" s="207"/>
      <c r="K151" s="208"/>
      <c r="L151" s="208"/>
      <c r="M151" s="208"/>
      <c r="N151" s="208"/>
      <c r="O151" s="208"/>
      <c r="P151" s="208"/>
      <c r="Q151" s="208"/>
      <c r="R151" s="208"/>
      <c r="S151" s="208"/>
      <c r="T151" s="208"/>
      <c r="U151" s="208"/>
      <c r="V151" s="208"/>
      <c r="W151" s="208"/>
      <c r="X151" s="208"/>
      <c r="Y151" s="208"/>
      <c r="Z151" s="208"/>
      <c r="AA151" s="208"/>
      <c r="AB151" s="208"/>
      <c r="AC151" s="208"/>
      <c r="AD151" s="209"/>
      <c r="AE151" s="209"/>
      <c r="AF151" s="209"/>
      <c r="AG151" s="210"/>
      <c r="AH151" s="210"/>
      <c r="AI151" s="210"/>
      <c r="AJ151" s="210"/>
      <c r="AK151" s="210"/>
      <c r="AL151" s="210"/>
      <c r="AM151" s="210"/>
      <c r="AN151" s="210"/>
      <c r="AO151" s="210"/>
      <c r="AP151" s="210"/>
      <c r="AQ151" s="210"/>
      <c r="AR151" s="211"/>
      <c r="AS151" s="212"/>
      <c r="AT151" s="213"/>
      <c r="AU151" s="213"/>
      <c r="AV151" s="214"/>
      <c r="AW151" s="214"/>
      <c r="AX151" s="214"/>
      <c r="AY151" s="214"/>
      <c r="AZ151" s="214"/>
      <c r="BA151" s="214"/>
      <c r="BB151" s="214"/>
      <c r="BC151" s="214"/>
      <c r="BD151" s="214"/>
      <c r="BE151" s="214"/>
      <c r="BF151" s="214"/>
      <c r="BG151" s="215"/>
      <c r="BI151" s="12"/>
      <c r="BJ151" s="104"/>
    </row>
    <row r="152" spans="1:62" ht="90.95" customHeight="1" x14ac:dyDescent="0.3">
      <c r="A152" s="13"/>
      <c r="B152" s="10"/>
      <c r="D152" s="225"/>
      <c r="E152" s="226"/>
      <c r="F152" s="226"/>
      <c r="G152" s="226"/>
      <c r="H152" s="226"/>
      <c r="I152" s="226"/>
      <c r="J152" s="226"/>
      <c r="K152" s="227"/>
      <c r="L152" s="227"/>
      <c r="M152" s="227"/>
      <c r="N152" s="227"/>
      <c r="O152" s="227"/>
      <c r="P152" s="227"/>
      <c r="Q152" s="227"/>
      <c r="R152" s="227"/>
      <c r="S152" s="227"/>
      <c r="T152" s="227"/>
      <c r="U152" s="227"/>
      <c r="V152" s="227"/>
      <c r="W152" s="227"/>
      <c r="X152" s="227"/>
      <c r="Y152" s="227"/>
      <c r="Z152" s="227"/>
      <c r="AA152" s="227"/>
      <c r="AB152" s="227"/>
      <c r="AC152" s="227"/>
      <c r="AD152" s="228"/>
      <c r="AE152" s="228"/>
      <c r="AF152" s="228"/>
      <c r="AG152" s="229"/>
      <c r="AH152" s="229"/>
      <c r="AI152" s="229"/>
      <c r="AJ152" s="229"/>
      <c r="AK152" s="229"/>
      <c r="AL152" s="229"/>
      <c r="AM152" s="229"/>
      <c r="AN152" s="229"/>
      <c r="AO152" s="229"/>
      <c r="AP152" s="229"/>
      <c r="AQ152" s="229"/>
      <c r="AR152" s="230"/>
      <c r="AS152" s="231"/>
      <c r="AT152" s="232"/>
      <c r="AU152" s="232"/>
      <c r="AV152" s="233"/>
      <c r="AW152" s="233"/>
      <c r="AX152" s="233"/>
      <c r="AY152" s="233"/>
      <c r="AZ152" s="233"/>
      <c r="BA152" s="233"/>
      <c r="BB152" s="233"/>
      <c r="BC152" s="233"/>
      <c r="BD152" s="233"/>
      <c r="BE152" s="233"/>
      <c r="BF152" s="233"/>
      <c r="BG152" s="234"/>
      <c r="BI152" s="12"/>
      <c r="BJ152" s="104"/>
    </row>
    <row r="153" spans="1:62" ht="90.95" customHeight="1" x14ac:dyDescent="0.3">
      <c r="A153" s="13"/>
      <c r="B153" s="10"/>
      <c r="D153" s="206"/>
      <c r="E153" s="207"/>
      <c r="F153" s="207"/>
      <c r="G153" s="207"/>
      <c r="H153" s="207"/>
      <c r="I153" s="207"/>
      <c r="J153" s="207"/>
      <c r="K153" s="208"/>
      <c r="L153" s="208"/>
      <c r="M153" s="208"/>
      <c r="N153" s="208"/>
      <c r="O153" s="208"/>
      <c r="P153" s="208"/>
      <c r="Q153" s="208"/>
      <c r="R153" s="208"/>
      <c r="S153" s="208"/>
      <c r="T153" s="208"/>
      <c r="U153" s="208"/>
      <c r="V153" s="208"/>
      <c r="W153" s="208"/>
      <c r="X153" s="208"/>
      <c r="Y153" s="208"/>
      <c r="Z153" s="208"/>
      <c r="AA153" s="208"/>
      <c r="AB153" s="208"/>
      <c r="AC153" s="208"/>
      <c r="AD153" s="209"/>
      <c r="AE153" s="209"/>
      <c r="AF153" s="209"/>
      <c r="AG153" s="210"/>
      <c r="AH153" s="210"/>
      <c r="AI153" s="210"/>
      <c r="AJ153" s="210"/>
      <c r="AK153" s="210"/>
      <c r="AL153" s="210"/>
      <c r="AM153" s="210"/>
      <c r="AN153" s="210"/>
      <c r="AO153" s="210"/>
      <c r="AP153" s="210"/>
      <c r="AQ153" s="210"/>
      <c r="AR153" s="211"/>
      <c r="AS153" s="212"/>
      <c r="AT153" s="213"/>
      <c r="AU153" s="213"/>
      <c r="AV153" s="214"/>
      <c r="AW153" s="214"/>
      <c r="AX153" s="214"/>
      <c r="AY153" s="214"/>
      <c r="AZ153" s="214"/>
      <c r="BA153" s="214"/>
      <c r="BB153" s="214"/>
      <c r="BC153" s="214"/>
      <c r="BD153" s="214"/>
      <c r="BE153" s="214"/>
      <c r="BF153" s="214"/>
      <c r="BG153" s="215"/>
      <c r="BI153" s="12"/>
      <c r="BJ153" s="104"/>
    </row>
    <row r="154" spans="1:62" ht="90.95" customHeight="1" x14ac:dyDescent="0.3">
      <c r="A154" s="13"/>
      <c r="B154" s="10"/>
      <c r="D154" s="225"/>
      <c r="E154" s="226"/>
      <c r="F154" s="226"/>
      <c r="G154" s="226"/>
      <c r="H154" s="226"/>
      <c r="I154" s="226"/>
      <c r="J154" s="226"/>
      <c r="K154" s="227"/>
      <c r="L154" s="227"/>
      <c r="M154" s="227"/>
      <c r="N154" s="227"/>
      <c r="O154" s="227"/>
      <c r="P154" s="227"/>
      <c r="Q154" s="227"/>
      <c r="R154" s="227"/>
      <c r="S154" s="227"/>
      <c r="T154" s="227"/>
      <c r="U154" s="227"/>
      <c r="V154" s="227"/>
      <c r="W154" s="227"/>
      <c r="X154" s="227"/>
      <c r="Y154" s="227"/>
      <c r="Z154" s="227"/>
      <c r="AA154" s="227"/>
      <c r="AB154" s="227"/>
      <c r="AC154" s="227"/>
      <c r="AD154" s="228"/>
      <c r="AE154" s="228"/>
      <c r="AF154" s="228"/>
      <c r="AG154" s="229"/>
      <c r="AH154" s="229"/>
      <c r="AI154" s="229"/>
      <c r="AJ154" s="229"/>
      <c r="AK154" s="229"/>
      <c r="AL154" s="229"/>
      <c r="AM154" s="229"/>
      <c r="AN154" s="229"/>
      <c r="AO154" s="229"/>
      <c r="AP154" s="229"/>
      <c r="AQ154" s="229"/>
      <c r="AR154" s="230"/>
      <c r="AS154" s="231"/>
      <c r="AT154" s="232"/>
      <c r="AU154" s="232"/>
      <c r="AV154" s="233"/>
      <c r="AW154" s="233"/>
      <c r="AX154" s="233"/>
      <c r="AY154" s="233"/>
      <c r="AZ154" s="233"/>
      <c r="BA154" s="233"/>
      <c r="BB154" s="233"/>
      <c r="BC154" s="233"/>
      <c r="BD154" s="233"/>
      <c r="BE154" s="233"/>
      <c r="BF154" s="233"/>
      <c r="BG154" s="234"/>
      <c r="BI154" s="12"/>
      <c r="BJ154" s="104"/>
    </row>
    <row r="155" spans="1:62" ht="90.95" customHeight="1" x14ac:dyDescent="0.3">
      <c r="A155" s="13"/>
      <c r="B155" s="10"/>
      <c r="D155" s="206"/>
      <c r="E155" s="207"/>
      <c r="F155" s="207"/>
      <c r="G155" s="207"/>
      <c r="H155" s="207"/>
      <c r="I155" s="207"/>
      <c r="J155" s="207"/>
      <c r="K155" s="208"/>
      <c r="L155" s="208"/>
      <c r="M155" s="208"/>
      <c r="N155" s="208"/>
      <c r="O155" s="208"/>
      <c r="P155" s="208"/>
      <c r="Q155" s="208"/>
      <c r="R155" s="208"/>
      <c r="S155" s="208"/>
      <c r="T155" s="208"/>
      <c r="U155" s="208"/>
      <c r="V155" s="208"/>
      <c r="W155" s="208"/>
      <c r="X155" s="208"/>
      <c r="Y155" s="208"/>
      <c r="Z155" s="208"/>
      <c r="AA155" s="208"/>
      <c r="AB155" s="208"/>
      <c r="AC155" s="208"/>
      <c r="AD155" s="209"/>
      <c r="AE155" s="209"/>
      <c r="AF155" s="209"/>
      <c r="AG155" s="210"/>
      <c r="AH155" s="210"/>
      <c r="AI155" s="210"/>
      <c r="AJ155" s="210"/>
      <c r="AK155" s="210"/>
      <c r="AL155" s="210"/>
      <c r="AM155" s="210"/>
      <c r="AN155" s="210"/>
      <c r="AO155" s="210"/>
      <c r="AP155" s="210"/>
      <c r="AQ155" s="210"/>
      <c r="AR155" s="211"/>
      <c r="AS155" s="212"/>
      <c r="AT155" s="213"/>
      <c r="AU155" s="213"/>
      <c r="AV155" s="214"/>
      <c r="AW155" s="214"/>
      <c r="AX155" s="214"/>
      <c r="AY155" s="214"/>
      <c r="AZ155" s="214"/>
      <c r="BA155" s="214"/>
      <c r="BB155" s="214"/>
      <c r="BC155" s="214"/>
      <c r="BD155" s="214"/>
      <c r="BE155" s="214"/>
      <c r="BF155" s="214"/>
      <c r="BG155" s="215"/>
      <c r="BI155" s="12"/>
      <c r="BJ155" s="104"/>
    </row>
    <row r="156" spans="1:62" ht="90.95" customHeight="1" x14ac:dyDescent="0.3">
      <c r="A156" s="13"/>
      <c r="B156" s="10"/>
      <c r="D156" s="225"/>
      <c r="E156" s="226"/>
      <c r="F156" s="226"/>
      <c r="G156" s="226"/>
      <c r="H156" s="226"/>
      <c r="I156" s="226"/>
      <c r="J156" s="226"/>
      <c r="K156" s="227"/>
      <c r="L156" s="227"/>
      <c r="M156" s="227"/>
      <c r="N156" s="227"/>
      <c r="O156" s="227"/>
      <c r="P156" s="227"/>
      <c r="Q156" s="227"/>
      <c r="R156" s="227"/>
      <c r="S156" s="227"/>
      <c r="T156" s="227"/>
      <c r="U156" s="227"/>
      <c r="V156" s="227"/>
      <c r="W156" s="227"/>
      <c r="X156" s="227"/>
      <c r="Y156" s="227"/>
      <c r="Z156" s="227"/>
      <c r="AA156" s="227"/>
      <c r="AB156" s="227"/>
      <c r="AC156" s="227"/>
      <c r="AD156" s="228"/>
      <c r="AE156" s="228"/>
      <c r="AF156" s="228"/>
      <c r="AG156" s="229"/>
      <c r="AH156" s="229"/>
      <c r="AI156" s="229"/>
      <c r="AJ156" s="229"/>
      <c r="AK156" s="229"/>
      <c r="AL156" s="229"/>
      <c r="AM156" s="229"/>
      <c r="AN156" s="229"/>
      <c r="AO156" s="229"/>
      <c r="AP156" s="229"/>
      <c r="AQ156" s="229"/>
      <c r="AR156" s="230"/>
      <c r="AS156" s="231"/>
      <c r="AT156" s="232"/>
      <c r="AU156" s="232"/>
      <c r="AV156" s="233"/>
      <c r="AW156" s="233"/>
      <c r="AX156" s="233"/>
      <c r="AY156" s="233"/>
      <c r="AZ156" s="233"/>
      <c r="BA156" s="233"/>
      <c r="BB156" s="233"/>
      <c r="BC156" s="233"/>
      <c r="BD156" s="233"/>
      <c r="BE156" s="233"/>
      <c r="BF156" s="233"/>
      <c r="BG156" s="234"/>
      <c r="BI156" s="12"/>
      <c r="BJ156" s="104"/>
    </row>
    <row r="157" spans="1:62" ht="90.95" customHeight="1" x14ac:dyDescent="0.3">
      <c r="A157" s="13"/>
      <c r="B157" s="10"/>
      <c r="D157" s="206"/>
      <c r="E157" s="207"/>
      <c r="F157" s="207"/>
      <c r="G157" s="207"/>
      <c r="H157" s="207"/>
      <c r="I157" s="207"/>
      <c r="J157" s="207"/>
      <c r="K157" s="208"/>
      <c r="L157" s="208"/>
      <c r="M157" s="208"/>
      <c r="N157" s="208"/>
      <c r="O157" s="208"/>
      <c r="P157" s="208"/>
      <c r="Q157" s="208"/>
      <c r="R157" s="208"/>
      <c r="S157" s="208"/>
      <c r="T157" s="208"/>
      <c r="U157" s="208"/>
      <c r="V157" s="208"/>
      <c r="W157" s="208"/>
      <c r="X157" s="208"/>
      <c r="Y157" s="208"/>
      <c r="Z157" s="208"/>
      <c r="AA157" s="208"/>
      <c r="AB157" s="208"/>
      <c r="AC157" s="208"/>
      <c r="AD157" s="209"/>
      <c r="AE157" s="209"/>
      <c r="AF157" s="209"/>
      <c r="AG157" s="210"/>
      <c r="AH157" s="210"/>
      <c r="AI157" s="210"/>
      <c r="AJ157" s="210"/>
      <c r="AK157" s="210"/>
      <c r="AL157" s="210"/>
      <c r="AM157" s="210"/>
      <c r="AN157" s="210"/>
      <c r="AO157" s="210"/>
      <c r="AP157" s="210"/>
      <c r="AQ157" s="210"/>
      <c r="AR157" s="211"/>
      <c r="AS157" s="212"/>
      <c r="AT157" s="213"/>
      <c r="AU157" s="213"/>
      <c r="AV157" s="214"/>
      <c r="AW157" s="214"/>
      <c r="AX157" s="214"/>
      <c r="AY157" s="214"/>
      <c r="AZ157" s="214"/>
      <c r="BA157" s="214"/>
      <c r="BB157" s="214"/>
      <c r="BC157" s="214"/>
      <c r="BD157" s="214"/>
      <c r="BE157" s="214"/>
      <c r="BF157" s="214"/>
      <c r="BG157" s="215"/>
      <c r="BI157" s="12"/>
      <c r="BJ157" s="104"/>
    </row>
    <row r="158" spans="1:62" ht="90.95" customHeight="1" x14ac:dyDescent="0.3">
      <c r="A158" s="13"/>
      <c r="B158" s="10"/>
      <c r="D158" s="225"/>
      <c r="E158" s="226"/>
      <c r="F158" s="226"/>
      <c r="G158" s="226"/>
      <c r="H158" s="226"/>
      <c r="I158" s="226"/>
      <c r="J158" s="226"/>
      <c r="K158" s="227"/>
      <c r="L158" s="227"/>
      <c r="M158" s="227"/>
      <c r="N158" s="227"/>
      <c r="O158" s="227"/>
      <c r="P158" s="227"/>
      <c r="Q158" s="227"/>
      <c r="R158" s="227"/>
      <c r="S158" s="227"/>
      <c r="T158" s="227"/>
      <c r="U158" s="227"/>
      <c r="V158" s="227"/>
      <c r="W158" s="227"/>
      <c r="X158" s="227"/>
      <c r="Y158" s="227"/>
      <c r="Z158" s="227"/>
      <c r="AA158" s="227"/>
      <c r="AB158" s="227"/>
      <c r="AC158" s="227"/>
      <c r="AD158" s="228"/>
      <c r="AE158" s="228"/>
      <c r="AF158" s="228"/>
      <c r="AG158" s="229"/>
      <c r="AH158" s="229"/>
      <c r="AI158" s="229"/>
      <c r="AJ158" s="229"/>
      <c r="AK158" s="229"/>
      <c r="AL158" s="229"/>
      <c r="AM158" s="229"/>
      <c r="AN158" s="229"/>
      <c r="AO158" s="229"/>
      <c r="AP158" s="229"/>
      <c r="AQ158" s="229"/>
      <c r="AR158" s="230"/>
      <c r="AS158" s="231"/>
      <c r="AT158" s="232"/>
      <c r="AU158" s="232"/>
      <c r="AV158" s="233"/>
      <c r="AW158" s="233"/>
      <c r="AX158" s="233"/>
      <c r="AY158" s="233"/>
      <c r="AZ158" s="233"/>
      <c r="BA158" s="233"/>
      <c r="BB158" s="233"/>
      <c r="BC158" s="233"/>
      <c r="BD158" s="233"/>
      <c r="BE158" s="233"/>
      <c r="BF158" s="233"/>
      <c r="BG158" s="234"/>
      <c r="BI158" s="12"/>
      <c r="BJ158" s="104"/>
    </row>
    <row r="159" spans="1:62" ht="90.95" customHeight="1" thickBot="1" x14ac:dyDescent="0.35">
      <c r="A159" s="13"/>
      <c r="B159" s="10"/>
      <c r="D159" s="236"/>
      <c r="E159" s="237"/>
      <c r="F159" s="237"/>
      <c r="G159" s="237"/>
      <c r="H159" s="237"/>
      <c r="I159" s="237"/>
      <c r="J159" s="237"/>
      <c r="K159" s="238"/>
      <c r="L159" s="238"/>
      <c r="M159" s="238"/>
      <c r="N159" s="238"/>
      <c r="O159" s="238"/>
      <c r="P159" s="238"/>
      <c r="Q159" s="238"/>
      <c r="R159" s="238"/>
      <c r="S159" s="238"/>
      <c r="T159" s="238"/>
      <c r="U159" s="238"/>
      <c r="V159" s="238"/>
      <c r="W159" s="238"/>
      <c r="X159" s="238"/>
      <c r="Y159" s="238"/>
      <c r="Z159" s="238"/>
      <c r="AA159" s="238"/>
      <c r="AB159" s="238"/>
      <c r="AC159" s="238"/>
      <c r="AD159" s="239"/>
      <c r="AE159" s="239"/>
      <c r="AF159" s="239"/>
      <c r="AG159" s="240"/>
      <c r="AH159" s="240"/>
      <c r="AI159" s="240"/>
      <c r="AJ159" s="240"/>
      <c r="AK159" s="240"/>
      <c r="AL159" s="240"/>
      <c r="AM159" s="240"/>
      <c r="AN159" s="240"/>
      <c r="AO159" s="240"/>
      <c r="AP159" s="240"/>
      <c r="AQ159" s="240"/>
      <c r="AR159" s="241"/>
      <c r="AS159" s="242"/>
      <c r="AT159" s="243"/>
      <c r="AU159" s="243"/>
      <c r="AV159" s="244"/>
      <c r="AW159" s="244"/>
      <c r="AX159" s="244"/>
      <c r="AY159" s="244"/>
      <c r="AZ159" s="244"/>
      <c r="BA159" s="244"/>
      <c r="BB159" s="244"/>
      <c r="BC159" s="244"/>
      <c r="BD159" s="244"/>
      <c r="BE159" s="244"/>
      <c r="BF159" s="244"/>
      <c r="BG159" s="245"/>
      <c r="BI159" s="12"/>
      <c r="BJ159" s="104"/>
    </row>
    <row r="160" spans="1:62" ht="19.5" x14ac:dyDescent="0.3">
      <c r="A160" s="13"/>
      <c r="B160" s="10"/>
      <c r="BI160" s="12"/>
      <c r="BJ160" s="104"/>
    </row>
    <row r="161" spans="2:61" x14ac:dyDescent="0.25">
      <c r="B161" s="6"/>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8"/>
    </row>
  </sheetData>
  <mergeCells count="796">
    <mergeCell ref="Q3:AU3"/>
    <mergeCell ref="Q4:AU4"/>
    <mergeCell ref="D159:J159"/>
    <mergeCell ref="K159:AC159"/>
    <mergeCell ref="AD159:AF159"/>
    <mergeCell ref="AG159:AR159"/>
    <mergeCell ref="AS159:AU159"/>
    <mergeCell ref="AV159:BG159"/>
    <mergeCell ref="D158:J158"/>
    <mergeCell ref="K158:AC158"/>
    <mergeCell ref="AD158:AF158"/>
    <mergeCell ref="AG158:AR158"/>
    <mergeCell ref="AS158:AU158"/>
    <mergeCell ref="AV158:BG158"/>
    <mergeCell ref="D157:J157"/>
    <mergeCell ref="K157:AC157"/>
    <mergeCell ref="AD157:AF157"/>
    <mergeCell ref="AG157:AR157"/>
    <mergeCell ref="AS157:AU157"/>
    <mergeCell ref="AV157:BG157"/>
    <mergeCell ref="D156:J156"/>
    <mergeCell ref="K156:AC156"/>
    <mergeCell ref="AD156:AF156"/>
    <mergeCell ref="AG156:AR156"/>
    <mergeCell ref="AS156:AU156"/>
    <mergeCell ref="AV156:BG156"/>
    <mergeCell ref="D155:J155"/>
    <mergeCell ref="K155:AC155"/>
    <mergeCell ref="AD155:AF155"/>
    <mergeCell ref="AG155:AR155"/>
    <mergeCell ref="AS155:AU155"/>
    <mergeCell ref="AV155:BG155"/>
    <mergeCell ref="D154:J154"/>
    <mergeCell ref="K154:AC154"/>
    <mergeCell ref="AD154:AF154"/>
    <mergeCell ref="AG154:AR154"/>
    <mergeCell ref="AS154:AU154"/>
    <mergeCell ref="AV154:BG154"/>
    <mergeCell ref="D153:J153"/>
    <mergeCell ref="K153:AC153"/>
    <mergeCell ref="AD153:AF153"/>
    <mergeCell ref="AG153:AR153"/>
    <mergeCell ref="AS153:AU153"/>
    <mergeCell ref="AV153:BG153"/>
    <mergeCell ref="D152:J152"/>
    <mergeCell ref="K152:AC152"/>
    <mergeCell ref="AD152:AF152"/>
    <mergeCell ref="AG152:AR152"/>
    <mergeCell ref="AS152:AU152"/>
    <mergeCell ref="AV152:BG152"/>
    <mergeCell ref="D151:J151"/>
    <mergeCell ref="K151:AC151"/>
    <mergeCell ref="AD151:AF151"/>
    <mergeCell ref="AG151:AR151"/>
    <mergeCell ref="AS151:AU151"/>
    <mergeCell ref="AV151:BG151"/>
    <mergeCell ref="D150:J150"/>
    <mergeCell ref="K150:AC150"/>
    <mergeCell ref="AD150:AF150"/>
    <mergeCell ref="AG150:AR150"/>
    <mergeCell ref="AS150:AU150"/>
    <mergeCell ref="AV150:BG150"/>
    <mergeCell ref="D149:J149"/>
    <mergeCell ref="K149:AC149"/>
    <mergeCell ref="AD149:AF149"/>
    <mergeCell ref="AG149:AR149"/>
    <mergeCell ref="AS149:AU149"/>
    <mergeCell ref="AV149:BG149"/>
    <mergeCell ref="D148:J148"/>
    <mergeCell ref="K148:AC148"/>
    <mergeCell ref="AD148:AF148"/>
    <mergeCell ref="AG148:AR148"/>
    <mergeCell ref="AS148:AU148"/>
    <mergeCell ref="AV148:BG148"/>
    <mergeCell ref="D147:J147"/>
    <mergeCell ref="K147:AC147"/>
    <mergeCell ref="AD147:AF147"/>
    <mergeCell ref="AG147:AR147"/>
    <mergeCell ref="AS147:AU147"/>
    <mergeCell ref="AV147:BG147"/>
    <mergeCell ref="D146:J146"/>
    <mergeCell ref="K146:AC146"/>
    <mergeCell ref="AD146:AF146"/>
    <mergeCell ref="AG146:AR146"/>
    <mergeCell ref="AS146:AU146"/>
    <mergeCell ref="AV146:BG146"/>
    <mergeCell ref="D145:J145"/>
    <mergeCell ref="K145:AC145"/>
    <mergeCell ref="AD145:AF145"/>
    <mergeCell ref="AG145:AR145"/>
    <mergeCell ref="AS145:AU145"/>
    <mergeCell ref="AV145:BG145"/>
    <mergeCell ref="D144:J144"/>
    <mergeCell ref="K144:AC144"/>
    <mergeCell ref="AD144:AF144"/>
    <mergeCell ref="AG144:AR144"/>
    <mergeCell ref="AS144:AU144"/>
    <mergeCell ref="AV144:BG144"/>
    <mergeCell ref="D143:J143"/>
    <mergeCell ref="K143:AC143"/>
    <mergeCell ref="AD143:AF143"/>
    <mergeCell ref="AG143:AR143"/>
    <mergeCell ref="AS143:AU143"/>
    <mergeCell ref="AV143:BG143"/>
    <mergeCell ref="D142:J142"/>
    <mergeCell ref="K142:AC142"/>
    <mergeCell ref="AD142:AF142"/>
    <mergeCell ref="AG142:AR142"/>
    <mergeCell ref="AS142:AU142"/>
    <mergeCell ref="AV142:BG142"/>
    <mergeCell ref="D141:J141"/>
    <mergeCell ref="K141:AC141"/>
    <mergeCell ref="AD141:AF141"/>
    <mergeCell ref="AG141:AR141"/>
    <mergeCell ref="AS141:AU141"/>
    <mergeCell ref="AV141:BG141"/>
    <mergeCell ref="D140:J140"/>
    <mergeCell ref="K140:AC140"/>
    <mergeCell ref="AD140:AF140"/>
    <mergeCell ref="AG140:AR140"/>
    <mergeCell ref="AS140:AU140"/>
    <mergeCell ref="AV140:BG140"/>
    <mergeCell ref="D139:J139"/>
    <mergeCell ref="K139:AC139"/>
    <mergeCell ref="AD139:AF139"/>
    <mergeCell ref="AG139:AR139"/>
    <mergeCell ref="AS139:AU139"/>
    <mergeCell ref="AV139:BG139"/>
    <mergeCell ref="D138:J138"/>
    <mergeCell ref="K138:AC138"/>
    <mergeCell ref="AD138:AF138"/>
    <mergeCell ref="AG138:AR138"/>
    <mergeCell ref="AS138:AU138"/>
    <mergeCell ref="AV138:BG138"/>
    <mergeCell ref="D137:J137"/>
    <mergeCell ref="K137:AC137"/>
    <mergeCell ref="AD137:AF137"/>
    <mergeCell ref="AG137:AR137"/>
    <mergeCell ref="AS137:AU137"/>
    <mergeCell ref="AV137:BG137"/>
    <mergeCell ref="D136:J136"/>
    <mergeCell ref="K136:AC136"/>
    <mergeCell ref="AD136:AF136"/>
    <mergeCell ref="AG136:AR136"/>
    <mergeCell ref="AS136:AU136"/>
    <mergeCell ref="AV136:BG136"/>
    <mergeCell ref="D135:J135"/>
    <mergeCell ref="K135:AC135"/>
    <mergeCell ref="AD135:AF135"/>
    <mergeCell ref="AG135:AR135"/>
    <mergeCell ref="AS135:AU135"/>
    <mergeCell ref="AV135:BG135"/>
    <mergeCell ref="D134:J134"/>
    <mergeCell ref="K134:AC134"/>
    <mergeCell ref="AD134:AF134"/>
    <mergeCell ref="AG134:AR134"/>
    <mergeCell ref="AS134:AU134"/>
    <mergeCell ref="AV134:BG134"/>
    <mergeCell ref="D133:J133"/>
    <mergeCell ref="K133:AC133"/>
    <mergeCell ref="AD133:AF133"/>
    <mergeCell ref="AG133:AR133"/>
    <mergeCell ref="AS133:AU133"/>
    <mergeCell ref="AV133:BG133"/>
    <mergeCell ref="D132:J132"/>
    <mergeCell ref="K132:AC132"/>
    <mergeCell ref="AD132:AF132"/>
    <mergeCell ref="AG132:AR132"/>
    <mergeCell ref="AS132:AU132"/>
    <mergeCell ref="AV132:BG132"/>
    <mergeCell ref="D131:J131"/>
    <mergeCell ref="K131:AC131"/>
    <mergeCell ref="AD131:AF131"/>
    <mergeCell ref="AG131:AR131"/>
    <mergeCell ref="AS131:AU131"/>
    <mergeCell ref="AV131:BG131"/>
    <mergeCell ref="D130:J130"/>
    <mergeCell ref="K130:AC130"/>
    <mergeCell ref="AD130:AF130"/>
    <mergeCell ref="AG130:AR130"/>
    <mergeCell ref="AS130:AU130"/>
    <mergeCell ref="AV130:BG130"/>
    <mergeCell ref="D129:J129"/>
    <mergeCell ref="K129:AC129"/>
    <mergeCell ref="AD129:AF129"/>
    <mergeCell ref="AG129:AR129"/>
    <mergeCell ref="AS129:AU129"/>
    <mergeCell ref="AV129:BG129"/>
    <mergeCell ref="D128:J128"/>
    <mergeCell ref="K128:AC128"/>
    <mergeCell ref="AD128:AF128"/>
    <mergeCell ref="AG128:AR128"/>
    <mergeCell ref="AS128:AU128"/>
    <mergeCell ref="AV128:BG128"/>
    <mergeCell ref="D127:J127"/>
    <mergeCell ref="K127:AC127"/>
    <mergeCell ref="AD127:AF127"/>
    <mergeCell ref="AG127:AR127"/>
    <mergeCell ref="AS127:AU127"/>
    <mergeCell ref="AV127:BG127"/>
    <mergeCell ref="D126:J126"/>
    <mergeCell ref="K126:AC126"/>
    <mergeCell ref="AD126:AF126"/>
    <mergeCell ref="AG126:AR126"/>
    <mergeCell ref="AS126:AU126"/>
    <mergeCell ref="AV126:BG126"/>
    <mergeCell ref="D125:J125"/>
    <mergeCell ref="K125:AC125"/>
    <mergeCell ref="AD125:AF125"/>
    <mergeCell ref="AG125:AR125"/>
    <mergeCell ref="AS125:AU125"/>
    <mergeCell ref="AV125:BG125"/>
    <mergeCell ref="D124:J124"/>
    <mergeCell ref="K124:AC124"/>
    <mergeCell ref="AD124:AF124"/>
    <mergeCell ref="AG124:AR124"/>
    <mergeCell ref="AS124:AU124"/>
    <mergeCell ref="AV124:BG124"/>
    <mergeCell ref="D123:J123"/>
    <mergeCell ref="K123:AC123"/>
    <mergeCell ref="AD123:AF123"/>
    <mergeCell ref="AG123:AR123"/>
    <mergeCell ref="AS123:AU123"/>
    <mergeCell ref="AV123:BG123"/>
    <mergeCell ref="D122:J122"/>
    <mergeCell ref="K122:AC122"/>
    <mergeCell ref="AD122:AF122"/>
    <mergeCell ref="AG122:AR122"/>
    <mergeCell ref="AS122:AU122"/>
    <mergeCell ref="AV122:BG122"/>
    <mergeCell ref="D121:J121"/>
    <mergeCell ref="K121:AC121"/>
    <mergeCell ref="AD121:AF121"/>
    <mergeCell ref="AG121:AR121"/>
    <mergeCell ref="AS121:AU121"/>
    <mergeCell ref="AV121:BG121"/>
    <mergeCell ref="D120:J120"/>
    <mergeCell ref="K120:AC120"/>
    <mergeCell ref="AD120:AF120"/>
    <mergeCell ref="AG120:AR120"/>
    <mergeCell ref="AS120:AU120"/>
    <mergeCell ref="AV120:BG120"/>
    <mergeCell ref="D119:J119"/>
    <mergeCell ref="K119:AC119"/>
    <mergeCell ref="AD119:AF119"/>
    <mergeCell ref="AG119:AR119"/>
    <mergeCell ref="AS119:AU119"/>
    <mergeCell ref="AV119:BG119"/>
    <mergeCell ref="D118:J118"/>
    <mergeCell ref="K118:AC118"/>
    <mergeCell ref="AD118:AF118"/>
    <mergeCell ref="AG118:AR118"/>
    <mergeCell ref="AS118:AU118"/>
    <mergeCell ref="AV118:BG118"/>
    <mergeCell ref="D117:J117"/>
    <mergeCell ref="K117:AC117"/>
    <mergeCell ref="AD117:AF117"/>
    <mergeCell ref="AG117:AR117"/>
    <mergeCell ref="AS117:AU117"/>
    <mergeCell ref="AV117:BG117"/>
    <mergeCell ref="D116:J116"/>
    <mergeCell ref="K116:AC116"/>
    <mergeCell ref="AD116:AF116"/>
    <mergeCell ref="AG116:AR116"/>
    <mergeCell ref="AS116:AU116"/>
    <mergeCell ref="AV116:BG116"/>
    <mergeCell ref="D115:J115"/>
    <mergeCell ref="K115:AC115"/>
    <mergeCell ref="AD115:AF115"/>
    <mergeCell ref="AG115:AR115"/>
    <mergeCell ref="AS115:AU115"/>
    <mergeCell ref="AV115:BG115"/>
    <mergeCell ref="D114:J114"/>
    <mergeCell ref="K114:AC114"/>
    <mergeCell ref="AD114:AF114"/>
    <mergeCell ref="AG114:AR114"/>
    <mergeCell ref="AS114:AU114"/>
    <mergeCell ref="AV114:BG114"/>
    <mergeCell ref="D113:J113"/>
    <mergeCell ref="K113:AC113"/>
    <mergeCell ref="AD113:AF113"/>
    <mergeCell ref="AG113:AR113"/>
    <mergeCell ref="AS113:AU113"/>
    <mergeCell ref="AV113:BG113"/>
    <mergeCell ref="D112:J112"/>
    <mergeCell ref="K112:AC112"/>
    <mergeCell ref="AD112:AF112"/>
    <mergeCell ref="AG112:AR112"/>
    <mergeCell ref="AS112:AU112"/>
    <mergeCell ref="AV112:BG112"/>
    <mergeCell ref="D111:J111"/>
    <mergeCell ref="K111:AC111"/>
    <mergeCell ref="AD111:AF111"/>
    <mergeCell ref="AG111:AR111"/>
    <mergeCell ref="AS111:AU111"/>
    <mergeCell ref="AV111:BG111"/>
    <mergeCell ref="D110:J110"/>
    <mergeCell ref="K110:AC110"/>
    <mergeCell ref="AD110:AF110"/>
    <mergeCell ref="AG110:AR110"/>
    <mergeCell ref="AS110:AU110"/>
    <mergeCell ref="AV110:BG110"/>
    <mergeCell ref="D109:J109"/>
    <mergeCell ref="K109:AC109"/>
    <mergeCell ref="AD109:AF109"/>
    <mergeCell ref="AG109:AR109"/>
    <mergeCell ref="AS109:AU109"/>
    <mergeCell ref="AV109:BG109"/>
    <mergeCell ref="D108:J108"/>
    <mergeCell ref="K108:AC108"/>
    <mergeCell ref="AD108:AF108"/>
    <mergeCell ref="AG108:AR108"/>
    <mergeCell ref="AS108:AU108"/>
    <mergeCell ref="AV108:BG108"/>
    <mergeCell ref="D107:J107"/>
    <mergeCell ref="K107:AC107"/>
    <mergeCell ref="AD107:AF107"/>
    <mergeCell ref="AG107:AR107"/>
    <mergeCell ref="AS107:AU107"/>
    <mergeCell ref="AV107:BG107"/>
    <mergeCell ref="D106:J106"/>
    <mergeCell ref="K106:AC106"/>
    <mergeCell ref="AD106:AF106"/>
    <mergeCell ref="AG106:AR106"/>
    <mergeCell ref="AS106:AU106"/>
    <mergeCell ref="AV106:BG106"/>
    <mergeCell ref="D105:J105"/>
    <mergeCell ref="K105:AC105"/>
    <mergeCell ref="AD105:AF105"/>
    <mergeCell ref="AG105:AR105"/>
    <mergeCell ref="AS105:AU105"/>
    <mergeCell ref="AV105:BG105"/>
    <mergeCell ref="D104:J104"/>
    <mergeCell ref="K104:AC104"/>
    <mergeCell ref="AD104:AF104"/>
    <mergeCell ref="AG104:AR104"/>
    <mergeCell ref="AS104:AU104"/>
    <mergeCell ref="AV104:BG104"/>
    <mergeCell ref="D103:J103"/>
    <mergeCell ref="K103:AC103"/>
    <mergeCell ref="AD103:AF103"/>
    <mergeCell ref="AG103:AR103"/>
    <mergeCell ref="AS103:AU103"/>
    <mergeCell ref="AV103:BG103"/>
    <mergeCell ref="D102:J102"/>
    <mergeCell ref="K102:AC102"/>
    <mergeCell ref="AD102:AF102"/>
    <mergeCell ref="AG102:AR102"/>
    <mergeCell ref="AS102:AU102"/>
    <mergeCell ref="AV102:BG102"/>
    <mergeCell ref="D101:J101"/>
    <mergeCell ref="K101:AC101"/>
    <mergeCell ref="AD101:AF101"/>
    <mergeCell ref="AG101:AR101"/>
    <mergeCell ref="AS101:AU101"/>
    <mergeCell ref="AV101:BG101"/>
    <mergeCell ref="D100:J100"/>
    <mergeCell ref="K100:AC100"/>
    <mergeCell ref="AD100:AF100"/>
    <mergeCell ref="AG100:AR100"/>
    <mergeCell ref="AS100:AU100"/>
    <mergeCell ref="AV100:BG100"/>
    <mergeCell ref="D99:J99"/>
    <mergeCell ref="K99:AC99"/>
    <mergeCell ref="AD99:AF99"/>
    <mergeCell ref="AG99:AR99"/>
    <mergeCell ref="AS99:AU99"/>
    <mergeCell ref="AV99:BG99"/>
    <mergeCell ref="D98:J98"/>
    <mergeCell ref="K98:AC98"/>
    <mergeCell ref="AD98:AF98"/>
    <mergeCell ref="AG98:AR98"/>
    <mergeCell ref="AS98:AU98"/>
    <mergeCell ref="AV98:BG98"/>
    <mergeCell ref="D97:J97"/>
    <mergeCell ref="K97:AC97"/>
    <mergeCell ref="AD97:AF97"/>
    <mergeCell ref="AG97:AR97"/>
    <mergeCell ref="AS97:AU97"/>
    <mergeCell ref="AV97:BG97"/>
    <mergeCell ref="D96:J96"/>
    <mergeCell ref="K96:AC96"/>
    <mergeCell ref="AD96:AF96"/>
    <mergeCell ref="AG96:AR96"/>
    <mergeCell ref="AS96:AU96"/>
    <mergeCell ref="AV96:BG96"/>
    <mergeCell ref="D95:J95"/>
    <mergeCell ref="K95:AC95"/>
    <mergeCell ref="AD95:AF95"/>
    <mergeCell ref="AG95:AR95"/>
    <mergeCell ref="AS95:AU95"/>
    <mergeCell ref="AV95:BG95"/>
    <mergeCell ref="D94:J94"/>
    <mergeCell ref="K94:AC94"/>
    <mergeCell ref="AD94:AF94"/>
    <mergeCell ref="AG94:AR94"/>
    <mergeCell ref="AS94:AU94"/>
    <mergeCell ref="AV94:BG94"/>
    <mergeCell ref="D93:J93"/>
    <mergeCell ref="K93:AC93"/>
    <mergeCell ref="AD93:AF93"/>
    <mergeCell ref="AG93:AR93"/>
    <mergeCell ref="AS93:AU93"/>
    <mergeCell ref="AV93:BG93"/>
    <mergeCell ref="D92:J92"/>
    <mergeCell ref="K92:AC92"/>
    <mergeCell ref="AD92:AF92"/>
    <mergeCell ref="AG92:AR92"/>
    <mergeCell ref="AS92:AU92"/>
    <mergeCell ref="AV92:BG92"/>
    <mergeCell ref="D91:J91"/>
    <mergeCell ref="K91:AC91"/>
    <mergeCell ref="AD91:AF91"/>
    <mergeCell ref="AG91:AR91"/>
    <mergeCell ref="AS91:AU91"/>
    <mergeCell ref="AV91:BG91"/>
    <mergeCell ref="D90:J90"/>
    <mergeCell ref="K90:AC90"/>
    <mergeCell ref="AD90:AF90"/>
    <mergeCell ref="AG90:AR90"/>
    <mergeCell ref="AS90:AU90"/>
    <mergeCell ref="AV90:BG90"/>
    <mergeCell ref="D89:J89"/>
    <mergeCell ref="K89:AC89"/>
    <mergeCell ref="AD89:AF89"/>
    <mergeCell ref="AG89:AR89"/>
    <mergeCell ref="AS89:AU89"/>
    <mergeCell ref="AV89:BG89"/>
    <mergeCell ref="D88:J88"/>
    <mergeCell ref="K88:AC88"/>
    <mergeCell ref="AD88:AF88"/>
    <mergeCell ref="AG88:AR88"/>
    <mergeCell ref="AS88:AU88"/>
    <mergeCell ref="AV88:BG88"/>
    <mergeCell ref="D87:J87"/>
    <mergeCell ref="K87:AC87"/>
    <mergeCell ref="AD87:AF87"/>
    <mergeCell ref="AG87:AR87"/>
    <mergeCell ref="AS87:AU87"/>
    <mergeCell ref="AV87:BG87"/>
    <mergeCell ref="D86:J86"/>
    <mergeCell ref="K86:AC86"/>
    <mergeCell ref="AD86:AF86"/>
    <mergeCell ref="AG86:AR86"/>
    <mergeCell ref="AS86:AU86"/>
    <mergeCell ref="AV86:BG86"/>
    <mergeCell ref="D85:J85"/>
    <mergeCell ref="K85:AC85"/>
    <mergeCell ref="AD85:AF85"/>
    <mergeCell ref="AG85:AR85"/>
    <mergeCell ref="AS85:AU85"/>
    <mergeCell ref="AV85:BG85"/>
    <mergeCell ref="D84:J84"/>
    <mergeCell ref="K84:AC84"/>
    <mergeCell ref="AD84:AF84"/>
    <mergeCell ref="AG84:AR84"/>
    <mergeCell ref="AS84:AU84"/>
    <mergeCell ref="AV84:BG84"/>
    <mergeCell ref="D83:J83"/>
    <mergeCell ref="K83:AC83"/>
    <mergeCell ref="AD83:AF83"/>
    <mergeCell ref="AG83:AR83"/>
    <mergeCell ref="AS83:AU83"/>
    <mergeCell ref="AV83:BG83"/>
    <mergeCell ref="D82:J82"/>
    <mergeCell ref="K82:AC82"/>
    <mergeCell ref="AD82:AF82"/>
    <mergeCell ref="AG82:AR82"/>
    <mergeCell ref="AS82:AU82"/>
    <mergeCell ref="AV82:BG82"/>
    <mergeCell ref="D81:J81"/>
    <mergeCell ref="K81:AC81"/>
    <mergeCell ref="AD81:AF81"/>
    <mergeCell ref="AG81:AR81"/>
    <mergeCell ref="AS81:AU81"/>
    <mergeCell ref="AV81:BG81"/>
    <mergeCell ref="D80:J80"/>
    <mergeCell ref="K80:AC80"/>
    <mergeCell ref="AD80:AF80"/>
    <mergeCell ref="AG80:AR80"/>
    <mergeCell ref="AS80:AU80"/>
    <mergeCell ref="AV80:BG80"/>
    <mergeCell ref="D79:J79"/>
    <mergeCell ref="K79:AC79"/>
    <mergeCell ref="AD79:AF79"/>
    <mergeCell ref="AG79:AR79"/>
    <mergeCell ref="AS79:AU79"/>
    <mergeCell ref="AV79:BG79"/>
    <mergeCell ref="D78:J78"/>
    <mergeCell ref="K78:AC78"/>
    <mergeCell ref="AD78:AF78"/>
    <mergeCell ref="AG78:AR78"/>
    <mergeCell ref="AS78:AU78"/>
    <mergeCell ref="AV78:BG78"/>
    <mergeCell ref="D77:J77"/>
    <mergeCell ref="K77:AC77"/>
    <mergeCell ref="AD77:AF77"/>
    <mergeCell ref="AG77:AR77"/>
    <mergeCell ref="AS77:AU77"/>
    <mergeCell ref="AV77:BG77"/>
    <mergeCell ref="D76:J76"/>
    <mergeCell ref="K76:AC76"/>
    <mergeCell ref="AD76:AF76"/>
    <mergeCell ref="AG76:AR76"/>
    <mergeCell ref="AS76:AU76"/>
    <mergeCell ref="AV76:BG76"/>
    <mergeCell ref="D75:J75"/>
    <mergeCell ref="K75:AC75"/>
    <mergeCell ref="AD75:AF75"/>
    <mergeCell ref="AG75:AR75"/>
    <mergeCell ref="AS75:AU75"/>
    <mergeCell ref="AV75:BG75"/>
    <mergeCell ref="D74:J74"/>
    <mergeCell ref="K74:AC74"/>
    <mergeCell ref="AD74:AF74"/>
    <mergeCell ref="AG74:AR74"/>
    <mergeCell ref="AS74:AU74"/>
    <mergeCell ref="AV74:BG74"/>
    <mergeCell ref="D73:J73"/>
    <mergeCell ref="K73:AC73"/>
    <mergeCell ref="AD73:AF73"/>
    <mergeCell ref="AG73:AR73"/>
    <mergeCell ref="AS73:AU73"/>
    <mergeCell ref="AV73:BG73"/>
    <mergeCell ref="D72:J72"/>
    <mergeCell ref="K72:AC72"/>
    <mergeCell ref="AD72:AF72"/>
    <mergeCell ref="AG72:AR72"/>
    <mergeCell ref="AS72:AU72"/>
    <mergeCell ref="AV72:BG72"/>
    <mergeCell ref="D71:J71"/>
    <mergeCell ref="K71:AC71"/>
    <mergeCell ref="AD71:AF71"/>
    <mergeCell ref="AG71:AR71"/>
    <mergeCell ref="AS71:AU71"/>
    <mergeCell ref="AV71:BG71"/>
    <mergeCell ref="D70:J70"/>
    <mergeCell ref="K70:AC70"/>
    <mergeCell ref="AD70:AF70"/>
    <mergeCell ref="AG70:AR70"/>
    <mergeCell ref="AS70:AU70"/>
    <mergeCell ref="AV70:BG70"/>
    <mergeCell ref="D69:J69"/>
    <mergeCell ref="K69:AC69"/>
    <mergeCell ref="AD69:AF69"/>
    <mergeCell ref="AG69:AR69"/>
    <mergeCell ref="AS69:AU69"/>
    <mergeCell ref="AV69:BG69"/>
    <mergeCell ref="D68:J68"/>
    <mergeCell ref="K68:AC68"/>
    <mergeCell ref="AD68:AF68"/>
    <mergeCell ref="AG68:AR68"/>
    <mergeCell ref="AS68:AU68"/>
    <mergeCell ref="AV68:BG68"/>
    <mergeCell ref="D67:J67"/>
    <mergeCell ref="K67:AC67"/>
    <mergeCell ref="AD67:AF67"/>
    <mergeCell ref="AG67:AR67"/>
    <mergeCell ref="AS67:AU67"/>
    <mergeCell ref="AV67:BG67"/>
    <mergeCell ref="D66:J66"/>
    <mergeCell ref="K66:AC66"/>
    <mergeCell ref="AD66:AF66"/>
    <mergeCell ref="AG66:AR66"/>
    <mergeCell ref="AS66:AU66"/>
    <mergeCell ref="AV66:BG66"/>
    <mergeCell ref="D65:J65"/>
    <mergeCell ref="K65:AC65"/>
    <mergeCell ref="AD65:AF65"/>
    <mergeCell ref="AG65:AR65"/>
    <mergeCell ref="AS65:AU65"/>
    <mergeCell ref="AV65:BG65"/>
    <mergeCell ref="D64:J64"/>
    <mergeCell ref="K64:AC64"/>
    <mergeCell ref="AD64:AF64"/>
    <mergeCell ref="AG64:AR64"/>
    <mergeCell ref="AS64:AU64"/>
    <mergeCell ref="AV64:BG64"/>
    <mergeCell ref="D63:J63"/>
    <mergeCell ref="K63:AC63"/>
    <mergeCell ref="AD63:AF63"/>
    <mergeCell ref="AG63:AR63"/>
    <mergeCell ref="AS63:AU63"/>
    <mergeCell ref="AV63:BG63"/>
    <mergeCell ref="D62:J62"/>
    <mergeCell ref="K62:AC62"/>
    <mergeCell ref="AD62:AF62"/>
    <mergeCell ref="AG62:AR62"/>
    <mergeCell ref="AS62:AU62"/>
    <mergeCell ref="AV62:BG62"/>
    <mergeCell ref="D61:J61"/>
    <mergeCell ref="K61:AC61"/>
    <mergeCell ref="AD61:AF61"/>
    <mergeCell ref="AG61:AR61"/>
    <mergeCell ref="AS61:AU61"/>
    <mergeCell ref="AV61:BG61"/>
    <mergeCell ref="D60:J60"/>
    <mergeCell ref="K60:AC60"/>
    <mergeCell ref="AD60:AF60"/>
    <mergeCell ref="AG60:AR60"/>
    <mergeCell ref="AS60:AU60"/>
    <mergeCell ref="AV60:BG60"/>
    <mergeCell ref="D59:J59"/>
    <mergeCell ref="K59:AC59"/>
    <mergeCell ref="AD59:AF59"/>
    <mergeCell ref="AG59:AR59"/>
    <mergeCell ref="AS59:AU59"/>
    <mergeCell ref="AV59:BG59"/>
    <mergeCell ref="D58:J58"/>
    <mergeCell ref="K58:AC58"/>
    <mergeCell ref="AD58:AF58"/>
    <mergeCell ref="AG58:AR58"/>
    <mergeCell ref="AS58:AU58"/>
    <mergeCell ref="AV58:BG58"/>
    <mergeCell ref="D57:J57"/>
    <mergeCell ref="K57:AC57"/>
    <mergeCell ref="AD57:AF57"/>
    <mergeCell ref="AG57:AR57"/>
    <mergeCell ref="AS57:AU57"/>
    <mergeCell ref="AV57:BG57"/>
    <mergeCell ref="D56:J56"/>
    <mergeCell ref="K56:AC56"/>
    <mergeCell ref="AD56:AF56"/>
    <mergeCell ref="AG56:AR56"/>
    <mergeCell ref="AS56:AU56"/>
    <mergeCell ref="AV56:BG56"/>
    <mergeCell ref="D55:J55"/>
    <mergeCell ref="K55:AC55"/>
    <mergeCell ref="AD55:AF55"/>
    <mergeCell ref="AG55:AR55"/>
    <mergeCell ref="AS55:AU55"/>
    <mergeCell ref="AV55:BG55"/>
    <mergeCell ref="D54:J54"/>
    <mergeCell ref="K54:AC54"/>
    <mergeCell ref="AD54:AF54"/>
    <mergeCell ref="AG54:AR54"/>
    <mergeCell ref="AS54:AU54"/>
    <mergeCell ref="AV54:BG54"/>
    <mergeCell ref="D53:J53"/>
    <mergeCell ref="K53:AC53"/>
    <mergeCell ref="AD53:AF53"/>
    <mergeCell ref="AG53:AR53"/>
    <mergeCell ref="AS53:AU53"/>
    <mergeCell ref="AV53:BG53"/>
    <mergeCell ref="D52:J52"/>
    <mergeCell ref="K52:AC52"/>
    <mergeCell ref="AD52:AF52"/>
    <mergeCell ref="AG52:AR52"/>
    <mergeCell ref="AS52:AU52"/>
    <mergeCell ref="AV52:BG52"/>
    <mergeCell ref="D51:J51"/>
    <mergeCell ref="K51:AC51"/>
    <mergeCell ref="AD51:AF51"/>
    <mergeCell ref="AG51:AR51"/>
    <mergeCell ref="AS51:AU51"/>
    <mergeCell ref="AV51:BG51"/>
    <mergeCell ref="D50:J50"/>
    <mergeCell ref="K50:AC50"/>
    <mergeCell ref="AD50:AF50"/>
    <mergeCell ref="AG50:AR50"/>
    <mergeCell ref="AS50:AU50"/>
    <mergeCell ref="AV50:BG50"/>
    <mergeCell ref="D49:J49"/>
    <mergeCell ref="K49:AC49"/>
    <mergeCell ref="AD49:AF49"/>
    <mergeCell ref="AG49:AR49"/>
    <mergeCell ref="AS49:AU49"/>
    <mergeCell ref="AV49:BG49"/>
    <mergeCell ref="D48:J48"/>
    <mergeCell ref="K48:AC48"/>
    <mergeCell ref="AD48:AF48"/>
    <mergeCell ref="AG48:AR48"/>
    <mergeCell ref="AS48:AU48"/>
    <mergeCell ref="AV48:BG48"/>
    <mergeCell ref="D47:J47"/>
    <mergeCell ref="K47:AC47"/>
    <mergeCell ref="AD47:AF47"/>
    <mergeCell ref="AG47:AR47"/>
    <mergeCell ref="AS47:AU47"/>
    <mergeCell ref="AV47:BG47"/>
    <mergeCell ref="D46:J46"/>
    <mergeCell ref="K46:AC46"/>
    <mergeCell ref="AD46:AF46"/>
    <mergeCell ref="AG46:AR46"/>
    <mergeCell ref="AS46:AU46"/>
    <mergeCell ref="AV46:BG46"/>
    <mergeCell ref="D45:J45"/>
    <mergeCell ref="K45:AC45"/>
    <mergeCell ref="AD45:AF45"/>
    <mergeCell ref="AG45:AR45"/>
    <mergeCell ref="AS45:AU45"/>
    <mergeCell ref="AV45:BG45"/>
    <mergeCell ref="D44:J44"/>
    <mergeCell ref="K44:AC44"/>
    <mergeCell ref="AD44:AF44"/>
    <mergeCell ref="AG44:AR44"/>
    <mergeCell ref="AS44:AU44"/>
    <mergeCell ref="AV44:BG44"/>
    <mergeCell ref="D43:J43"/>
    <mergeCell ref="K43:AC43"/>
    <mergeCell ref="AD43:AF43"/>
    <mergeCell ref="AG43:AR43"/>
    <mergeCell ref="AS43:AU43"/>
    <mergeCell ref="AV43:BG43"/>
    <mergeCell ref="D42:J42"/>
    <mergeCell ref="K42:AC42"/>
    <mergeCell ref="AD42:AF42"/>
    <mergeCell ref="AG42:AR42"/>
    <mergeCell ref="AS42:AU42"/>
    <mergeCell ref="AV42:BG42"/>
    <mergeCell ref="D41:J41"/>
    <mergeCell ref="K41:AC41"/>
    <mergeCell ref="AD41:AF41"/>
    <mergeCell ref="AG41:AR41"/>
    <mergeCell ref="AS41:AU41"/>
    <mergeCell ref="AV41:BG41"/>
    <mergeCell ref="D40:J40"/>
    <mergeCell ref="K40:AC40"/>
    <mergeCell ref="AD40:AF40"/>
    <mergeCell ref="AG40:AR40"/>
    <mergeCell ref="AS40:AU40"/>
    <mergeCell ref="AV40:BG40"/>
    <mergeCell ref="D39:J39"/>
    <mergeCell ref="K39:AC39"/>
    <mergeCell ref="AD39:AF39"/>
    <mergeCell ref="AG39:AR39"/>
    <mergeCell ref="AS39:AU39"/>
    <mergeCell ref="AV39:BG39"/>
    <mergeCell ref="D38:J38"/>
    <mergeCell ref="K38:AC38"/>
    <mergeCell ref="AD38:AF38"/>
    <mergeCell ref="AG38:AR38"/>
    <mergeCell ref="AS38:AU38"/>
    <mergeCell ref="AV38:BG38"/>
    <mergeCell ref="D37:J37"/>
    <mergeCell ref="K37:AC37"/>
    <mergeCell ref="AD37:AF37"/>
    <mergeCell ref="AG37:AR37"/>
    <mergeCell ref="AS37:AU37"/>
    <mergeCell ref="AV37:BG37"/>
    <mergeCell ref="D36:J36"/>
    <mergeCell ref="K36:AC36"/>
    <mergeCell ref="AD36:AF36"/>
    <mergeCell ref="AG36:AR36"/>
    <mergeCell ref="AS36:AU36"/>
    <mergeCell ref="AV36:BG36"/>
    <mergeCell ref="D35:J35"/>
    <mergeCell ref="K35:AC35"/>
    <mergeCell ref="AD35:AF35"/>
    <mergeCell ref="AG35:AR35"/>
    <mergeCell ref="AS35:AU35"/>
    <mergeCell ref="AV35:BG35"/>
    <mergeCell ref="D34:J34"/>
    <mergeCell ref="K34:AC34"/>
    <mergeCell ref="AD34:AF34"/>
    <mergeCell ref="AG34:AR34"/>
    <mergeCell ref="AS34:AU34"/>
    <mergeCell ref="AV34:BG34"/>
    <mergeCell ref="D33:J33"/>
    <mergeCell ref="K33:AC33"/>
    <mergeCell ref="AD33:AF33"/>
    <mergeCell ref="AG33:AR33"/>
    <mergeCell ref="AS33:AU33"/>
    <mergeCell ref="AV33:BG33"/>
    <mergeCell ref="D32:J32"/>
    <mergeCell ref="K32:AC32"/>
    <mergeCell ref="AD32:AF32"/>
    <mergeCell ref="AG32:AR32"/>
    <mergeCell ref="AS32:AU32"/>
    <mergeCell ref="AV32:BG32"/>
    <mergeCell ref="D31:J31"/>
    <mergeCell ref="K31:AC31"/>
    <mergeCell ref="AD31:AF31"/>
    <mergeCell ref="AG31:AR31"/>
    <mergeCell ref="AS31:AU31"/>
    <mergeCell ref="AV31:BG31"/>
    <mergeCell ref="D29:AR29"/>
    <mergeCell ref="AS29:BG29"/>
    <mergeCell ref="D30:J30"/>
    <mergeCell ref="K30:AC30"/>
    <mergeCell ref="AD30:AF30"/>
    <mergeCell ref="AG30:AR30"/>
    <mergeCell ref="AS30:AU30"/>
    <mergeCell ref="AV30:BG30"/>
    <mergeCell ref="Q17:AF17"/>
    <mergeCell ref="AQ17:BG17"/>
    <mergeCell ref="D19:M20"/>
    <mergeCell ref="N19:AD20"/>
    <mergeCell ref="AK19:BG19"/>
    <mergeCell ref="F7:L9"/>
    <mergeCell ref="P12:AK12"/>
    <mergeCell ref="AQ12:BG12"/>
    <mergeCell ref="D14:O15"/>
    <mergeCell ref="P14:AA15"/>
    <mergeCell ref="AB14:AK15"/>
    <mergeCell ref="AL14:BG15"/>
  </mergeCells>
  <conditionalFormatting sqref="P25">
    <cfRule type="dataBar" priority="4">
      <dataBar>
        <cfvo type="min"/>
        <cfvo type="max"/>
        <color rgb="FFFF555A"/>
      </dataBar>
      <extLst>
        <ext xmlns:x14="http://schemas.microsoft.com/office/spreadsheetml/2009/9/main" uri="{B025F937-C7B1-47D3-B67F-A62EFF666E3E}">
          <x14:id>{AE6DD1C6-58FF-4A53-AC82-70C1FD47993D}</x14:id>
        </ext>
      </extLst>
    </cfRule>
    <cfRule type="dataBar" priority="5">
      <dataBar>
        <cfvo type="min"/>
        <cfvo type="max"/>
        <color rgb="FF63C384"/>
      </dataBar>
      <extLst>
        <ext xmlns:x14="http://schemas.microsoft.com/office/spreadsheetml/2009/9/main" uri="{B025F937-C7B1-47D3-B67F-A62EFF666E3E}">
          <x14:id>{1B50E08C-F573-45B0-9DA7-DB0E848BE491}</x14:id>
        </ext>
      </extLst>
    </cfRule>
  </conditionalFormatting>
  <dataValidations disablePrompts="1" count="1">
    <dataValidation type="list" allowBlank="1" showInputMessage="1" showErrorMessage="1" sqref="AD31:AF159 AS31:AU159" xr:uid="{2EF7C468-07C8-4DE0-92B7-E3C59DE41D3B}">
      <formula1>"SI,NO"</formula1>
    </dataValidation>
  </dataValidations>
  <pageMargins left="0.70866141732283472" right="0.70866141732283472" top="0.74803149606299213" bottom="0.74803149606299213" header="0.31496062992125984" footer="0.31496062992125984"/>
  <pageSetup paperSize="9" scale="55"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AE6DD1C6-58FF-4A53-AC82-70C1FD47993D}">
            <x14:dataBar minLength="0" maxLength="100" border="1" negativeBarBorderColorSameAsPositive="0">
              <x14:cfvo type="autoMin"/>
              <x14:cfvo type="autoMax"/>
              <x14:borderColor rgb="FFFF555A"/>
              <x14:negativeFillColor rgb="FFFF0000"/>
              <x14:negativeBorderColor rgb="FFFF0000"/>
              <x14:axisColor rgb="FF000000"/>
            </x14:dataBar>
          </x14:cfRule>
          <x14:cfRule type="dataBar" id="{1B50E08C-F573-45B0-9DA7-DB0E848BE491}">
            <x14:dataBar minLength="0" maxLength="100" border="1" negativeBarBorderColorSameAsPositive="0">
              <x14:cfvo type="autoMin"/>
              <x14:cfvo type="autoMax"/>
              <x14:borderColor rgb="FF63C384"/>
              <x14:negativeFillColor rgb="FFFF0000"/>
              <x14:negativeBorderColor rgb="FFFF0000"/>
              <x14:axisColor rgb="FF000000"/>
            </x14:dataBar>
          </x14:cfRule>
          <xm:sqref>P25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1EAB-EEAF-467B-8603-06569AD8E0F2}">
  <sheetPr>
    <tabColor theme="5"/>
    <pageSetUpPr fitToPage="1"/>
  </sheetPr>
  <dimension ref="A1:EG161"/>
  <sheetViews>
    <sheetView showGridLines="0" zoomScale="70" zoomScaleNormal="70" workbookViewId="0">
      <selection activeCell="N23" sqref="N23"/>
    </sheetView>
  </sheetViews>
  <sheetFormatPr baseColWidth="10" defaultColWidth="11.42578125" defaultRowHeight="15" x14ac:dyDescent="0.25"/>
  <cols>
    <col min="1" max="13" width="2.5703125" customWidth="1"/>
    <col min="14" max="14" width="3.85546875" bestFit="1" customWidth="1"/>
    <col min="15" max="41" width="2.5703125" customWidth="1"/>
    <col min="42" max="42" width="4.85546875" customWidth="1"/>
    <col min="43" max="47" width="2.5703125" customWidth="1"/>
    <col min="48" max="48" width="1.85546875" customWidth="1"/>
    <col min="49" max="49" width="1.5703125" customWidth="1"/>
    <col min="50" max="77" width="2.5703125" customWidth="1"/>
    <col min="78" max="78" width="16.5703125" hidden="1" customWidth="1"/>
    <col min="79" max="79" width="20.5703125" hidden="1" customWidth="1"/>
    <col min="80" max="80" width="6.140625" hidden="1" customWidth="1"/>
    <col min="81" max="81" width="6.28515625" hidden="1" customWidth="1"/>
    <col min="82" max="87" width="2.5703125" hidden="1" customWidth="1"/>
    <col min="88" max="88" width="16.5703125" hidden="1" customWidth="1"/>
    <col min="89" max="89" width="188.85546875" hidden="1" customWidth="1"/>
    <col min="90" max="90" width="4.140625" hidden="1" customWidth="1"/>
    <col min="91" max="91" width="18.42578125" hidden="1" customWidth="1"/>
    <col min="92" max="106" width="2.5703125" customWidth="1"/>
  </cols>
  <sheetData>
    <row r="1" spans="1:92" x14ac:dyDescent="0.25">
      <c r="B1" s="20">
        <v>1</v>
      </c>
      <c r="C1" s="20">
        <v>2</v>
      </c>
      <c r="D1" s="20">
        <v>3</v>
      </c>
      <c r="E1" s="20">
        <v>4</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c r="BY1" s="86" t="s">
        <v>1239</v>
      </c>
      <c r="CN1" s="86" t="s">
        <v>1239</v>
      </c>
    </row>
    <row r="2" spans="1:92" ht="15" customHeight="1" x14ac:dyDescent="0.25">
      <c r="B2" s="72"/>
      <c r="C2" s="73"/>
      <c r="D2" s="73"/>
      <c r="E2" s="73"/>
      <c r="F2" s="73">
        <v>1</v>
      </c>
      <c r="G2" s="73">
        <v>2</v>
      </c>
      <c r="H2" s="73">
        <v>3</v>
      </c>
      <c r="I2" s="73">
        <v>4</v>
      </c>
      <c r="J2" s="73">
        <v>5</v>
      </c>
      <c r="K2" s="73">
        <v>6</v>
      </c>
      <c r="L2" s="73">
        <v>7</v>
      </c>
      <c r="M2" s="73">
        <v>8</v>
      </c>
      <c r="N2" s="73">
        <v>9</v>
      </c>
      <c r="O2" s="73">
        <v>10</v>
      </c>
      <c r="P2" s="73">
        <v>11</v>
      </c>
      <c r="Q2" s="73">
        <v>12</v>
      </c>
      <c r="R2" s="73">
        <v>13</v>
      </c>
      <c r="S2" s="73">
        <v>14</v>
      </c>
      <c r="T2" s="73">
        <v>15</v>
      </c>
      <c r="U2" s="73">
        <v>16</v>
      </c>
      <c r="V2" s="73">
        <v>17</v>
      </c>
      <c r="W2" s="73">
        <v>18</v>
      </c>
      <c r="X2" s="73">
        <v>19</v>
      </c>
      <c r="Y2" s="73">
        <v>20</v>
      </c>
      <c r="Z2" s="73">
        <v>21</v>
      </c>
      <c r="AA2" s="73">
        <v>22</v>
      </c>
      <c r="AB2" s="73">
        <v>23</v>
      </c>
      <c r="AC2" s="73">
        <v>24</v>
      </c>
      <c r="AD2" s="73">
        <v>25</v>
      </c>
      <c r="AE2" s="73">
        <v>26</v>
      </c>
      <c r="AF2" s="73">
        <v>27</v>
      </c>
      <c r="AG2" s="73">
        <v>28</v>
      </c>
      <c r="AH2" s="73">
        <v>29</v>
      </c>
      <c r="AI2" s="73">
        <v>30</v>
      </c>
      <c r="AJ2" s="73">
        <v>31</v>
      </c>
      <c r="AK2" s="73">
        <v>32</v>
      </c>
      <c r="AL2" s="73">
        <v>33</v>
      </c>
      <c r="AM2" s="73">
        <v>34</v>
      </c>
      <c r="AN2" s="73">
        <v>35</v>
      </c>
      <c r="AO2" s="73">
        <v>36</v>
      </c>
      <c r="AP2" s="73">
        <v>37</v>
      </c>
      <c r="AQ2" s="73">
        <v>38</v>
      </c>
      <c r="AR2" s="73">
        <v>39</v>
      </c>
      <c r="AS2" s="73">
        <v>40</v>
      </c>
      <c r="AT2" s="73">
        <v>41</v>
      </c>
      <c r="AU2" s="73">
        <v>42</v>
      </c>
      <c r="AV2" s="73">
        <v>43</v>
      </c>
      <c r="AW2" s="73">
        <v>44</v>
      </c>
      <c r="AX2" s="73">
        <v>45</v>
      </c>
      <c r="AY2" s="73">
        <v>46</v>
      </c>
      <c r="AZ2" s="73">
        <v>47</v>
      </c>
      <c r="BA2" s="73">
        <v>48</v>
      </c>
      <c r="BB2" s="73">
        <v>49</v>
      </c>
      <c r="BC2" s="73">
        <v>50</v>
      </c>
      <c r="BD2" s="73">
        <v>51</v>
      </c>
      <c r="BE2" s="73">
        <v>52</v>
      </c>
      <c r="BF2" s="73"/>
      <c r="BG2" s="73"/>
      <c r="BH2" s="73"/>
      <c r="BI2" s="74"/>
    </row>
    <row r="3" spans="1:92" s="13" customFormat="1" ht="19.5" x14ac:dyDescent="0.3">
      <c r="B3" s="75"/>
      <c r="C3" s="33"/>
      <c r="D3" s="33"/>
      <c r="E3" s="33"/>
      <c r="F3" s="33"/>
      <c r="G3" s="33"/>
      <c r="H3" s="33"/>
      <c r="I3" s="33"/>
      <c r="J3" s="33"/>
      <c r="K3" s="33"/>
      <c r="L3" s="33"/>
      <c r="M3" s="33"/>
      <c r="N3" s="33"/>
      <c r="O3" s="33"/>
      <c r="P3" s="33"/>
      <c r="Q3" s="191" t="s">
        <v>1272</v>
      </c>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33"/>
      <c r="AV3" s="33"/>
      <c r="AW3" s="33"/>
      <c r="AX3" s="33"/>
      <c r="AY3" s="33"/>
      <c r="AZ3" s="11"/>
      <c r="BA3" s="11"/>
      <c r="BB3" s="11"/>
      <c r="BC3" s="11"/>
      <c r="BD3" s="11"/>
      <c r="BE3" s="11"/>
      <c r="BF3" s="11"/>
      <c r="BG3" s="11"/>
      <c r="BH3" s="11"/>
      <c r="BI3" s="76"/>
    </row>
    <row r="4" spans="1:92" ht="19.5" x14ac:dyDescent="0.3">
      <c r="A4" s="13"/>
      <c r="B4" s="75"/>
      <c r="C4" s="89"/>
      <c r="D4" s="89"/>
      <c r="E4" s="89"/>
      <c r="F4" s="89"/>
      <c r="G4" s="89"/>
      <c r="H4" s="89"/>
      <c r="I4" s="89"/>
      <c r="J4" s="89"/>
      <c r="K4" s="89"/>
      <c r="L4" s="89"/>
      <c r="M4" s="89"/>
      <c r="N4" s="89"/>
      <c r="O4" s="285" t="s">
        <v>1273</v>
      </c>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89" t="s">
        <v>1239</v>
      </c>
      <c r="AX4" s="40"/>
      <c r="AY4" s="40"/>
      <c r="AZ4" s="40"/>
      <c r="BA4" s="40"/>
      <c r="BB4" s="40"/>
      <c r="BC4" s="40"/>
      <c r="BD4" s="40"/>
      <c r="BE4" s="40"/>
      <c r="BF4" s="39"/>
      <c r="BG4" s="39"/>
      <c r="BH4" s="39"/>
      <c r="BI4" s="76"/>
      <c r="BJ4" s="13"/>
    </row>
    <row r="5" spans="1:92" ht="19.5" hidden="1" x14ac:dyDescent="0.3">
      <c r="A5" s="13"/>
      <c r="B5" s="75"/>
      <c r="P5" s="20">
        <v>1</v>
      </c>
      <c r="Q5" s="20">
        <v>2</v>
      </c>
      <c r="R5" s="20">
        <v>3</v>
      </c>
      <c r="S5" s="20">
        <v>4</v>
      </c>
      <c r="T5" s="20">
        <v>5</v>
      </c>
      <c r="U5" s="20">
        <v>6</v>
      </c>
      <c r="V5" s="20">
        <v>7</v>
      </c>
      <c r="W5" s="20">
        <v>8</v>
      </c>
      <c r="X5" s="20">
        <v>9</v>
      </c>
      <c r="Y5" s="20">
        <v>10</v>
      </c>
      <c r="Z5" s="20">
        <v>11</v>
      </c>
      <c r="AA5" s="20">
        <v>12</v>
      </c>
      <c r="AB5" s="20">
        <v>13</v>
      </c>
      <c r="AC5" s="20">
        <v>14</v>
      </c>
      <c r="AD5" s="20">
        <v>15</v>
      </c>
      <c r="AE5" s="20">
        <v>16</v>
      </c>
      <c r="AF5" s="20">
        <v>17</v>
      </c>
      <c r="AG5" s="20">
        <v>18</v>
      </c>
      <c r="AH5" s="20">
        <v>19</v>
      </c>
      <c r="AI5" s="20">
        <v>20</v>
      </c>
      <c r="AJ5" s="20">
        <v>21</v>
      </c>
      <c r="AK5" s="20">
        <v>22</v>
      </c>
      <c r="AL5" s="20">
        <v>23</v>
      </c>
      <c r="AM5" s="20">
        <v>24</v>
      </c>
      <c r="AN5" s="20">
        <v>25</v>
      </c>
      <c r="AO5" s="20">
        <v>26</v>
      </c>
      <c r="AP5" s="20">
        <v>27</v>
      </c>
      <c r="AQ5" s="20">
        <v>28</v>
      </c>
      <c r="AR5" s="20">
        <v>29</v>
      </c>
      <c r="AS5" s="20">
        <v>30</v>
      </c>
      <c r="AT5" s="20">
        <v>31</v>
      </c>
      <c r="AU5" s="20">
        <v>32</v>
      </c>
      <c r="BI5" s="76"/>
      <c r="BJ5" s="13"/>
    </row>
    <row r="6" spans="1:92" ht="15" customHeight="1" x14ac:dyDescent="0.3">
      <c r="A6" s="13"/>
      <c r="B6" s="75"/>
      <c r="BI6" s="76"/>
      <c r="BJ6" s="13"/>
    </row>
    <row r="7" spans="1:92" ht="5.0999999999999996" customHeight="1" x14ac:dyDescent="0.3">
      <c r="A7" s="13"/>
      <c r="B7" s="75"/>
      <c r="F7" s="263" t="s">
        <v>1242</v>
      </c>
      <c r="G7" s="264"/>
      <c r="H7" s="264"/>
      <c r="I7" s="264"/>
      <c r="J7" s="264"/>
      <c r="K7" s="264"/>
      <c r="L7" s="265"/>
      <c r="BI7" s="76"/>
      <c r="BJ7" s="13"/>
    </row>
    <row r="8" spans="1:92" ht="5.0999999999999996" customHeight="1" x14ac:dyDescent="0.3">
      <c r="A8" s="13"/>
      <c r="B8" s="75"/>
      <c r="C8" s="57"/>
      <c r="D8" s="55"/>
      <c r="E8" s="55"/>
      <c r="F8" s="266"/>
      <c r="G8" s="168"/>
      <c r="H8" s="168"/>
      <c r="I8" s="168"/>
      <c r="J8" s="168"/>
      <c r="K8" s="168"/>
      <c r="L8" s="267"/>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6"/>
      <c r="BI8" s="76"/>
      <c r="BJ8" s="13"/>
    </row>
    <row r="9" spans="1:92" ht="5.0999999999999996" customHeight="1" x14ac:dyDescent="0.3">
      <c r="A9" s="13"/>
      <c r="B9" s="75"/>
      <c r="C9" s="50"/>
      <c r="F9" s="268"/>
      <c r="G9" s="269"/>
      <c r="H9" s="269"/>
      <c r="I9" s="269"/>
      <c r="J9" s="269"/>
      <c r="K9" s="269"/>
      <c r="L9" s="270"/>
      <c r="BH9" s="51"/>
      <c r="BI9" s="76"/>
      <c r="BJ9" s="13"/>
    </row>
    <row r="10" spans="1:92" ht="5.0999999999999996" customHeight="1" x14ac:dyDescent="0.3">
      <c r="A10" s="13"/>
      <c r="B10" s="75"/>
      <c r="C10" s="50"/>
      <c r="BH10" s="51"/>
      <c r="BI10" s="76"/>
      <c r="BJ10" s="13"/>
    </row>
    <row r="11" spans="1:92" ht="5.0999999999999996" customHeight="1" x14ac:dyDescent="0.3">
      <c r="A11" s="13"/>
      <c r="B11" s="75"/>
      <c r="C11" s="50"/>
      <c r="BH11" s="51"/>
      <c r="BI11" s="76"/>
      <c r="BJ11" s="13"/>
    </row>
    <row r="12" spans="1:92" ht="19.5" x14ac:dyDescent="0.3">
      <c r="A12" s="13"/>
      <c r="B12" s="75"/>
      <c r="C12" s="50"/>
      <c r="D12" s="41" t="s">
        <v>2</v>
      </c>
      <c r="E12" s="42"/>
      <c r="F12" s="43"/>
      <c r="G12" s="42"/>
      <c r="H12" s="42"/>
      <c r="I12" s="42"/>
      <c r="J12" s="42"/>
      <c r="K12" s="42"/>
      <c r="L12" s="42"/>
      <c r="M12" s="42"/>
      <c r="N12" s="43"/>
      <c r="O12" s="43"/>
      <c r="P12" s="271" t="str">
        <f>PROPER(IF(OR(Identificación!U10 ="", Identificación!U10 =0),"",Identificación!U10))</f>
        <v>Nombre De Autoridad Ambiental Competente</v>
      </c>
      <c r="Q12" s="271"/>
      <c r="R12" s="271"/>
      <c r="S12" s="271"/>
      <c r="T12" s="271"/>
      <c r="U12" s="271"/>
      <c r="V12" s="271"/>
      <c r="W12" s="271"/>
      <c r="X12" s="271"/>
      <c r="Y12" s="271"/>
      <c r="Z12" s="271"/>
      <c r="AA12" s="271"/>
      <c r="AB12" s="271"/>
      <c r="AC12" s="271"/>
      <c r="AD12" s="271"/>
      <c r="AE12" s="271"/>
      <c r="AF12" s="271"/>
      <c r="AG12" s="271"/>
      <c r="AH12" s="271"/>
      <c r="AI12" s="271"/>
      <c r="AJ12" s="271"/>
      <c r="AK12" s="271"/>
      <c r="AN12" s="9"/>
      <c r="AP12" s="44" t="s">
        <v>4</v>
      </c>
      <c r="AQ12" s="271" t="str">
        <f>PROPER(IF(OR(Identificación!U12 ="", Identificación!U12 =0),"",Identificación!U12))</f>
        <v xml:space="preserve">No. Expediente </v>
      </c>
      <c r="AR12" s="271"/>
      <c r="AS12" s="271"/>
      <c r="AT12" s="271"/>
      <c r="AU12" s="271"/>
      <c r="AV12" s="271"/>
      <c r="AW12" s="271"/>
      <c r="AX12" s="271"/>
      <c r="AY12" s="271"/>
      <c r="AZ12" s="271"/>
      <c r="BA12" s="271"/>
      <c r="BB12" s="271"/>
      <c r="BC12" s="271"/>
      <c r="BD12" s="271"/>
      <c r="BE12" s="271"/>
      <c r="BF12" s="271"/>
      <c r="BG12" s="271"/>
      <c r="BH12" s="51"/>
      <c r="BI12" s="76"/>
      <c r="BJ12" s="13"/>
    </row>
    <row r="13" spans="1:92" ht="5.0999999999999996" customHeight="1" x14ac:dyDescent="0.3">
      <c r="A13" s="13"/>
      <c r="B13" s="75"/>
      <c r="C13" s="50"/>
      <c r="D13" s="45"/>
      <c r="E13" s="42"/>
      <c r="F13" s="43"/>
      <c r="G13" s="42"/>
      <c r="H13" s="42"/>
      <c r="I13" s="42"/>
      <c r="J13" s="42"/>
      <c r="K13" s="42"/>
      <c r="L13" s="42"/>
      <c r="M13" s="42"/>
      <c r="N13" s="42"/>
      <c r="O13" s="42"/>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51"/>
      <c r="BI13" s="76"/>
      <c r="BJ13" s="13"/>
    </row>
    <row r="14" spans="1:92" ht="14.1" customHeight="1" x14ac:dyDescent="0.3">
      <c r="A14" s="13"/>
      <c r="B14" s="75"/>
      <c r="C14" s="50"/>
      <c r="D14" s="170" t="s">
        <v>1244</v>
      </c>
      <c r="E14" s="170"/>
      <c r="F14" s="170"/>
      <c r="G14" s="170"/>
      <c r="H14" s="170"/>
      <c r="I14" s="170"/>
      <c r="J14" s="170"/>
      <c r="K14" s="170"/>
      <c r="L14" s="170"/>
      <c r="M14" s="170"/>
      <c r="N14" s="170"/>
      <c r="O14" s="170"/>
      <c r="P14" s="259" t="str">
        <f>UPPER(IF(OR(Identificación!U20 ="", Identificación!U20 =0),"",Identificación!U20))</f>
        <v>PLACA NO.</v>
      </c>
      <c r="Q14" s="259"/>
      <c r="R14" s="259"/>
      <c r="S14" s="259"/>
      <c r="T14" s="259"/>
      <c r="U14" s="259"/>
      <c r="V14" s="259"/>
      <c r="W14" s="259"/>
      <c r="X14" s="259"/>
      <c r="Y14" s="259"/>
      <c r="Z14" s="259"/>
      <c r="AA14" s="259"/>
      <c r="AB14" s="174" t="s">
        <v>8</v>
      </c>
      <c r="AC14" s="174"/>
      <c r="AD14" s="174"/>
      <c r="AE14" s="174"/>
      <c r="AF14" s="174"/>
      <c r="AG14" s="174"/>
      <c r="AH14" s="174"/>
      <c r="AI14" s="174"/>
      <c r="AJ14" s="174"/>
      <c r="AK14" s="175"/>
      <c r="AL14" s="272" t="str">
        <f>PROPER(IF(OR(Identificación!U16 ="", Identificación!U16 =0),"",Identificación!U16))</f>
        <v xml:space="preserve">Persona Natural O Razón Social </v>
      </c>
      <c r="AM14" s="273"/>
      <c r="AN14" s="273"/>
      <c r="AO14" s="273"/>
      <c r="AP14" s="273"/>
      <c r="AQ14" s="273"/>
      <c r="AR14" s="273"/>
      <c r="AS14" s="273"/>
      <c r="AT14" s="273"/>
      <c r="AU14" s="273"/>
      <c r="AV14" s="273"/>
      <c r="AW14" s="273"/>
      <c r="AX14" s="273"/>
      <c r="AY14" s="273"/>
      <c r="AZ14" s="273"/>
      <c r="BA14" s="273"/>
      <c r="BB14" s="273"/>
      <c r="BC14" s="273"/>
      <c r="BD14" s="273"/>
      <c r="BE14" s="273"/>
      <c r="BF14" s="273"/>
      <c r="BG14" s="274"/>
      <c r="BH14" s="51"/>
      <c r="BI14" s="76"/>
      <c r="BJ14" s="13"/>
    </row>
    <row r="15" spans="1:92" ht="14.1" customHeight="1" x14ac:dyDescent="0.3">
      <c r="A15" s="13"/>
      <c r="B15" s="75"/>
      <c r="C15" s="50"/>
      <c r="D15" s="170"/>
      <c r="E15" s="170"/>
      <c r="F15" s="170"/>
      <c r="G15" s="170"/>
      <c r="H15" s="170"/>
      <c r="I15" s="170"/>
      <c r="J15" s="170"/>
      <c r="K15" s="170"/>
      <c r="L15" s="170"/>
      <c r="M15" s="170"/>
      <c r="N15" s="170"/>
      <c r="O15" s="170"/>
      <c r="P15" s="259"/>
      <c r="Q15" s="259"/>
      <c r="R15" s="259"/>
      <c r="S15" s="259"/>
      <c r="T15" s="259"/>
      <c r="U15" s="259"/>
      <c r="V15" s="259"/>
      <c r="W15" s="259"/>
      <c r="X15" s="259"/>
      <c r="Y15" s="259"/>
      <c r="Z15" s="259"/>
      <c r="AA15" s="259"/>
      <c r="AB15" s="174"/>
      <c r="AC15" s="174"/>
      <c r="AD15" s="174"/>
      <c r="AE15" s="174"/>
      <c r="AF15" s="174"/>
      <c r="AG15" s="174"/>
      <c r="AH15" s="174"/>
      <c r="AI15" s="174"/>
      <c r="AJ15" s="174"/>
      <c r="AK15" s="175"/>
      <c r="AL15" s="275"/>
      <c r="AM15" s="276"/>
      <c r="AN15" s="276"/>
      <c r="AO15" s="276"/>
      <c r="AP15" s="276"/>
      <c r="AQ15" s="276"/>
      <c r="AR15" s="276"/>
      <c r="AS15" s="276"/>
      <c r="AT15" s="276"/>
      <c r="AU15" s="276"/>
      <c r="AV15" s="276"/>
      <c r="AW15" s="276"/>
      <c r="AX15" s="276"/>
      <c r="AY15" s="276"/>
      <c r="AZ15" s="276"/>
      <c r="BA15" s="276"/>
      <c r="BB15" s="276"/>
      <c r="BC15" s="276"/>
      <c r="BD15" s="276"/>
      <c r="BE15" s="276"/>
      <c r="BF15" s="276"/>
      <c r="BG15" s="277"/>
      <c r="BH15" s="51"/>
      <c r="BI15" s="76"/>
      <c r="BJ15" s="13"/>
    </row>
    <row r="16" spans="1:92" ht="5.25" customHeight="1" x14ac:dyDescent="0.3">
      <c r="A16" s="13"/>
      <c r="B16" s="75"/>
      <c r="C16" s="50"/>
      <c r="D16" s="43"/>
      <c r="E16" s="43"/>
      <c r="F16" s="43"/>
      <c r="G16" s="43"/>
      <c r="H16" s="43"/>
      <c r="I16" s="43"/>
      <c r="J16" s="43"/>
      <c r="K16" s="43"/>
      <c r="L16" s="43"/>
      <c r="M16" s="43"/>
      <c r="N16" s="43"/>
      <c r="O16" s="43"/>
      <c r="BH16" s="51"/>
      <c r="BI16" s="76"/>
      <c r="BJ16" s="13"/>
    </row>
    <row r="17" spans="1:137" ht="19.5" x14ac:dyDescent="0.3">
      <c r="A17" s="13"/>
      <c r="B17" s="75"/>
      <c r="C17" s="50"/>
      <c r="D17" s="41" t="s">
        <v>6</v>
      </c>
      <c r="E17" s="46"/>
      <c r="F17" s="47"/>
      <c r="G17" s="46"/>
      <c r="H17" s="46"/>
      <c r="I17" s="46"/>
      <c r="J17" s="46"/>
      <c r="K17" s="46"/>
      <c r="L17" s="46"/>
      <c r="M17" s="46"/>
      <c r="N17" s="46"/>
      <c r="O17" s="46"/>
      <c r="Q17" s="271" t="str">
        <f>PROPER(IF(OR(Identificación!U14 ="", Identificación!U14 =0),"",Identificación!U14))</f>
        <v xml:space="preserve">Nombre Actividad Minera </v>
      </c>
      <c r="R17" s="271"/>
      <c r="S17" s="271"/>
      <c r="T17" s="271"/>
      <c r="U17" s="271"/>
      <c r="V17" s="271"/>
      <c r="W17" s="271"/>
      <c r="X17" s="271"/>
      <c r="Y17" s="271"/>
      <c r="Z17" s="271"/>
      <c r="AA17" s="271"/>
      <c r="AB17" s="271"/>
      <c r="AC17" s="271"/>
      <c r="AD17" s="271"/>
      <c r="AE17" s="271"/>
      <c r="AF17" s="271"/>
      <c r="AG17" s="9"/>
      <c r="AH17" s="9"/>
      <c r="AI17" s="9"/>
      <c r="AJ17" s="9"/>
      <c r="AK17" s="9"/>
      <c r="AL17" s="9"/>
      <c r="AM17" s="9"/>
      <c r="AN17" s="9"/>
      <c r="AO17" s="9"/>
      <c r="AP17" s="44" t="s">
        <v>15</v>
      </c>
      <c r="AQ17" s="286" t="str">
        <f>PROPER(IF(OR(Identificación!U23 ="", Identificación!U23 =0),"",Identificación!U23)&amp;" / "&amp;IF(OR(Identificación!AG23 ="", Identificación!AG23 =0),"",Identificación!AG23))</f>
        <v>Quindio / Calarca</v>
      </c>
      <c r="AR17" s="259"/>
      <c r="AS17" s="259"/>
      <c r="AT17" s="259"/>
      <c r="AU17" s="259"/>
      <c r="AV17" s="259"/>
      <c r="AW17" s="259"/>
      <c r="AX17" s="259"/>
      <c r="AY17" s="259"/>
      <c r="AZ17" s="259"/>
      <c r="BA17" s="259"/>
      <c r="BB17" s="259"/>
      <c r="BC17" s="259"/>
      <c r="BD17" s="259"/>
      <c r="BE17" s="259"/>
      <c r="BF17" s="259"/>
      <c r="BG17" s="287"/>
      <c r="BH17" s="51"/>
      <c r="BI17" s="76"/>
      <c r="BJ17" s="13"/>
    </row>
    <row r="18" spans="1:137" ht="5.0999999999999996" customHeight="1" x14ac:dyDescent="0.3">
      <c r="A18" s="13"/>
      <c r="B18" s="75"/>
      <c r="C18" s="50"/>
      <c r="D18" s="27"/>
      <c r="E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51"/>
      <c r="BI18" s="76"/>
      <c r="BJ18" s="13"/>
    </row>
    <row r="19" spans="1:137" ht="14.1" customHeight="1" x14ac:dyDescent="0.3">
      <c r="A19" s="13"/>
      <c r="B19" s="75"/>
      <c r="C19" s="50"/>
      <c r="D19" s="170" t="s">
        <v>10</v>
      </c>
      <c r="E19" s="170"/>
      <c r="F19" s="170"/>
      <c r="G19" s="170"/>
      <c r="H19" s="170"/>
      <c r="I19" s="170"/>
      <c r="J19" s="170"/>
      <c r="K19" s="170"/>
      <c r="L19" s="170"/>
      <c r="M19" s="170"/>
      <c r="N19" s="259" t="str">
        <f>PROPER(IF(OR(Identificación!U18="", Identificación!U18 =0),"",Identificación!U18))</f>
        <v>Nombre Del Mecanismo De Formalización Minera Otorgado</v>
      </c>
      <c r="O19" s="259"/>
      <c r="P19" s="259"/>
      <c r="Q19" s="259"/>
      <c r="R19" s="259"/>
      <c r="S19" s="259"/>
      <c r="T19" s="259"/>
      <c r="U19" s="259"/>
      <c r="V19" s="259"/>
      <c r="W19" s="259"/>
      <c r="X19" s="259"/>
      <c r="Y19" s="259"/>
      <c r="Z19" s="259"/>
      <c r="AA19" s="259"/>
      <c r="AB19" s="259"/>
      <c r="AC19" s="259"/>
      <c r="AD19" s="259"/>
      <c r="AE19" s="41" t="s">
        <v>18</v>
      </c>
      <c r="AJ19" s="47"/>
      <c r="AK19" s="260" t="str">
        <f>PROPER(IF(OR(Identificación!U25 ="", Identificación!U25 =0),"",Identificación!U25))</f>
        <v>Licencia Ambiental Temporal Para La Formalización Minera</v>
      </c>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2"/>
      <c r="BH19" s="51"/>
      <c r="BI19" s="76"/>
      <c r="BJ19" s="13"/>
      <c r="BZ19" s="84">
        <v>0</v>
      </c>
      <c r="CA19" t="s">
        <v>1274</v>
      </c>
    </row>
    <row r="20" spans="1:137" ht="14.1" customHeight="1" x14ac:dyDescent="0.3">
      <c r="A20" s="13"/>
      <c r="B20" s="75"/>
      <c r="C20" s="50"/>
      <c r="D20" s="170"/>
      <c r="E20" s="170"/>
      <c r="F20" s="170"/>
      <c r="G20" s="170"/>
      <c r="H20" s="170"/>
      <c r="I20" s="170"/>
      <c r="J20" s="170"/>
      <c r="K20" s="170"/>
      <c r="L20" s="170"/>
      <c r="M20" s="170"/>
      <c r="N20" s="259"/>
      <c r="O20" s="259"/>
      <c r="P20" s="259"/>
      <c r="Q20" s="259"/>
      <c r="R20" s="259"/>
      <c r="S20" s="259"/>
      <c r="T20" s="259"/>
      <c r="U20" s="259"/>
      <c r="V20" s="259"/>
      <c r="W20" s="259"/>
      <c r="X20" s="259"/>
      <c r="Y20" s="259"/>
      <c r="Z20" s="259"/>
      <c r="AA20" s="259"/>
      <c r="AB20" s="259"/>
      <c r="AC20" s="259"/>
      <c r="AD20" s="25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51"/>
      <c r="BI20" s="76"/>
      <c r="BJ20" s="13"/>
      <c r="BZ20" s="84">
        <v>0.69799999999999995</v>
      </c>
      <c r="CA20" t="s">
        <v>1243</v>
      </c>
    </row>
    <row r="21" spans="1:137" ht="5.0999999999999996" customHeight="1" x14ac:dyDescent="0.3">
      <c r="A21" s="13"/>
      <c r="B21" s="75"/>
      <c r="C21" s="52"/>
      <c r="D21" s="53"/>
      <c r="E21" s="58"/>
      <c r="F21" s="59"/>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4"/>
      <c r="BI21" s="76"/>
      <c r="BJ21" s="13"/>
      <c r="BZ21" s="84">
        <v>0.75</v>
      </c>
      <c r="CA21" t="s">
        <v>1275</v>
      </c>
    </row>
    <row r="22" spans="1:137" ht="19.5" x14ac:dyDescent="0.3">
      <c r="A22" s="13"/>
      <c r="B22" s="75"/>
      <c r="G22" t="s">
        <v>1276</v>
      </c>
      <c r="BI22" s="76"/>
      <c r="BJ22" s="13"/>
      <c r="CA22" t="str">
        <f>IF((N23+N24)&lt;136,"Preguntas pendientes",IF(P23&gt;=$BZ$20,"Aceptado","No Aceptado"))</f>
        <v>Aceptado</v>
      </c>
      <c r="CJ22" t="s">
        <v>1084</v>
      </c>
    </row>
    <row r="23" spans="1:137" ht="15" customHeight="1" x14ac:dyDescent="0.3">
      <c r="A23" s="13"/>
      <c r="B23" s="75"/>
      <c r="E23" s="48"/>
      <c r="H23" s="14" t="s">
        <v>1251</v>
      </c>
      <c r="N23">
        <f>SUM(Tabla1[SI])</f>
        <v>98</v>
      </c>
      <c r="P23" s="288">
        <f>N23/$N$25</f>
        <v>0.72058823529411764</v>
      </c>
      <c r="Q23" s="288"/>
      <c r="R23" s="288"/>
      <c r="V23" s="289" t="str">
        <f>IF((N23+N24)&lt;136,"Preguntas pendientes",VLOOKUP(P23,$BZ$19:$CA$21,2,1))</f>
        <v>Aceptado con condiciones</v>
      </c>
      <c r="W23" s="289"/>
      <c r="X23" s="289"/>
      <c r="Y23" s="289"/>
      <c r="Z23" s="289"/>
      <c r="AA23" s="289"/>
      <c r="AB23" s="289"/>
      <c r="AC23" s="289"/>
      <c r="AD23" s="289"/>
      <c r="AE23" s="289"/>
      <c r="AF23" s="289"/>
      <c r="AG23" s="289"/>
      <c r="AH23" s="289"/>
      <c r="AI23" s="289"/>
      <c r="AJ23" s="289"/>
      <c r="AK23" s="289"/>
      <c r="AL23" s="289"/>
      <c r="AM23" s="289"/>
      <c r="AN23" s="289"/>
      <c r="BI23" s="76"/>
      <c r="BJ23" s="13"/>
      <c r="BZ23" t="s">
        <v>1252</v>
      </c>
      <c r="CA23" t="s">
        <v>1253</v>
      </c>
      <c r="CB23" t="s">
        <v>1254</v>
      </c>
      <c r="CC23" t="s">
        <v>1255</v>
      </c>
      <c r="CJ23" s="34" t="s">
        <v>1252</v>
      </c>
      <c r="CK23" s="35" t="s">
        <v>1253</v>
      </c>
      <c r="CL23" s="35" t="s">
        <v>1254</v>
      </c>
      <c r="CM23" s="36" t="s">
        <v>1255</v>
      </c>
      <c r="EG23" t="s">
        <v>1256</v>
      </c>
    </row>
    <row r="24" spans="1:137" ht="15" customHeight="1" x14ac:dyDescent="0.3">
      <c r="A24" s="13"/>
      <c r="B24" s="75"/>
      <c r="H24" s="14" t="s">
        <v>1257</v>
      </c>
      <c r="N24">
        <f>SUM(Tabla1[NO])</f>
        <v>38</v>
      </c>
      <c r="P24" s="288">
        <f>N24/$N$25</f>
        <v>0.27941176470588236</v>
      </c>
      <c r="Q24" s="288"/>
      <c r="R24" s="288"/>
      <c r="V24" s="289"/>
      <c r="W24" s="289"/>
      <c r="X24" s="289"/>
      <c r="Y24" s="289"/>
      <c r="Z24" s="289"/>
      <c r="AA24" s="289"/>
      <c r="AB24" s="289"/>
      <c r="AC24" s="289"/>
      <c r="AD24" s="289"/>
      <c r="AE24" s="289"/>
      <c r="AF24" s="289"/>
      <c r="AG24" s="289"/>
      <c r="AH24" s="289"/>
      <c r="AI24" s="289"/>
      <c r="AJ24" s="289"/>
      <c r="AK24" s="289"/>
      <c r="AL24" s="289"/>
      <c r="AM24" s="289"/>
      <c r="AN24" s="289"/>
      <c r="BI24" s="76"/>
      <c r="BJ24" s="13"/>
      <c r="BZ24" t="s">
        <v>1258</v>
      </c>
      <c r="CA24" t="str">
        <f>'Área de Revisión 2'!C13</f>
        <v>Se describe la actividad minera en proceso de formalización, tanto actividades previas o abandonadas, las actuales que se viene adelantando, así como la que se desarrolla durante la vigencia del instrumento ambiental.</v>
      </c>
      <c r="CB24" t="str">
        <f>'Área de Revisión 2'!AR13</f>
        <v>NO</v>
      </c>
      <c r="CC24" t="str">
        <f>'Área de Revisión 2'!AT13</f>
        <v>Información faltante</v>
      </c>
      <c r="CJ24" t="str" cm="1">
        <f t="array" ref="CJ24:CM62">_xlfn._xlws.FILTER(Tabla13[],(Tabla13[RTA]=$CJ$22))</f>
        <v>Área de Revisión 2</v>
      </c>
      <c r="CK24" t="str">
        <v>Se describe la actividad minera en proceso de formalización, tanto actividades previas o abandonadas, las actuales que se viene adelantando, así como la que se desarrolla durante la vigencia del instrumento ambiental.</v>
      </c>
      <c r="CL24" t="str">
        <v>NO</v>
      </c>
      <c r="CM24" t="str">
        <v>Información faltante</v>
      </c>
    </row>
    <row r="25" spans="1:137" ht="18.75" hidden="1" customHeight="1" x14ac:dyDescent="0.3">
      <c r="A25" s="13"/>
      <c r="B25" s="75"/>
      <c r="N25">
        <v>136</v>
      </c>
      <c r="P25">
        <v>1</v>
      </c>
      <c r="BI25" s="76"/>
      <c r="BJ25" s="13"/>
      <c r="BZ25" t="s">
        <v>1258</v>
      </c>
      <c r="CA25" t="str">
        <f>'Área de Revisión 2'!C16</f>
        <v>Se describe la información minera de la Tabla 1 a partir de información del Plan de Trabajo y Obras o Instrumento Técnico Minero, encaso de tenerse y, se ajusta con base en la realidad del área en proceso de formalización.</v>
      </c>
      <c r="CB25" t="str">
        <f>'Área de Revisión 2'!AR16</f>
        <v>NO</v>
      </c>
      <c r="CC25" t="str">
        <f>'Área de Revisión 2'!AT16</f>
        <v>Información faltante</v>
      </c>
      <c r="CJ25" t="str">
        <v>Área de Revisión 2</v>
      </c>
      <c r="CK25" t="str">
        <v>Se describe la información minera de la Tabla 1 a partir de información del Plan de Trabajo y Obras o Instrumento Técnico Minero, encaso de tenerse y, se ajusta con base en la realidad del área en proceso de formalización.</v>
      </c>
      <c r="CL25" t="str">
        <v>NO</v>
      </c>
      <c r="CM25" t="str">
        <v>Información faltante</v>
      </c>
      <c r="EG25" t="s">
        <v>1260</v>
      </c>
    </row>
    <row r="26" spans="1:137" ht="5.0999999999999996" customHeight="1" x14ac:dyDescent="0.3">
      <c r="A26" s="13"/>
      <c r="B26" s="75"/>
      <c r="BI26" s="76"/>
      <c r="BJ26" s="13"/>
      <c r="BZ26" t="s">
        <v>1258</v>
      </c>
      <c r="CA26" t="str">
        <f>'Área de Revisión 2'!C16</f>
        <v>Se describe la información minera de la Tabla 1 a partir de información del Plan de Trabajo y Obras o Instrumento Técnico Minero, encaso de tenerse y, se ajusta con base en la realidad del área en proceso de formalización.</v>
      </c>
      <c r="CB26" t="str">
        <f>'Área de Revisión 2'!AR16</f>
        <v>NO</v>
      </c>
      <c r="CC26" t="str">
        <f>'Área de Revisión 2'!AT16</f>
        <v>Información faltante</v>
      </c>
      <c r="CJ26" t="str">
        <v>Área de Revisión 2</v>
      </c>
      <c r="CK26" t="str">
        <v>Se describe la información minera de la Tabla 1 a partir de información del Plan de Trabajo y Obras o Instrumento Técnico Minero, encaso de tenerse y, se ajusta con base en la realidad del área en proceso de formalización.</v>
      </c>
      <c r="CL26" t="str">
        <v>NO</v>
      </c>
      <c r="CM26" t="str">
        <v>Información faltante</v>
      </c>
    </row>
    <row r="27" spans="1:137" ht="6.6" customHeight="1" x14ac:dyDescent="0.3">
      <c r="A27" s="13"/>
      <c r="B27" s="75"/>
      <c r="C27" s="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3"/>
      <c r="BI27" s="76"/>
      <c r="BJ27" s="13"/>
      <c r="BZ27" t="s">
        <v>1258</v>
      </c>
      <c r="CA27" t="str">
        <f>'Área de Revisión 2'!C19</f>
        <v>Se relaciona el acto administrativo emitido por la Autoridad Minera o quien haga sus veces, así como el mecanismo de formalización que se está tramitando,  sus términos y condiciones.</v>
      </c>
      <c r="CB27" t="str">
        <f>'Área de Revisión 2'!AR19</f>
        <v>NO</v>
      </c>
      <c r="CC27" t="str">
        <f>'Área de Revisión 2'!AT19</f>
        <v>Información faltante</v>
      </c>
      <c r="CJ27" t="str">
        <v>Área de Revisión 2</v>
      </c>
      <c r="CK27" t="str">
        <v>Se relaciona el acto administrativo emitido por la Autoridad Minera o quien haga sus veces, así como el mecanismo de formalización que se está tramitando,  sus términos y condiciones.</v>
      </c>
      <c r="CL27" t="str">
        <v>NO</v>
      </c>
      <c r="CM27" t="str">
        <v>Información faltante</v>
      </c>
      <c r="DO27">
        <f>DO23+1</f>
        <v>1</v>
      </c>
    </row>
    <row r="28" spans="1:137" ht="5.0999999999999996" customHeight="1" x14ac:dyDescent="0.3">
      <c r="A28" s="13"/>
      <c r="B28" s="75"/>
      <c r="C28" s="4"/>
      <c r="BH28" s="5"/>
      <c r="BI28" s="76"/>
      <c r="BJ28" s="13"/>
      <c r="BZ28" t="s">
        <v>1258</v>
      </c>
      <c r="CA28" t="str">
        <f>'Área de Revisión 2'!C22</f>
        <v>Se identificar de manera clara y precisa la localización general de la actividad minera en proceso de formalización.</v>
      </c>
      <c r="CB28" t="str">
        <f>'Área de Revisión 2'!AR22</f>
        <v>NO</v>
      </c>
      <c r="CC28" t="str">
        <f>'Área de Revisión 2'!AT22</f>
        <v>Información faltante</v>
      </c>
      <c r="CJ28" t="str">
        <v>Área de Revisión 2</v>
      </c>
      <c r="CK28" t="str">
        <v>Se identificar de manera clara y precisa la localización general de la actividad minera en proceso de formalización.</v>
      </c>
      <c r="CL28" t="str">
        <v>NO</v>
      </c>
      <c r="CM28" t="str">
        <v>Información faltante</v>
      </c>
    </row>
    <row r="29" spans="1:137" ht="27.95" customHeight="1" x14ac:dyDescent="0.3">
      <c r="A29" s="13"/>
      <c r="B29" s="75"/>
      <c r="C29" s="4"/>
      <c r="D29" s="290" t="s">
        <v>1277</v>
      </c>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2"/>
      <c r="BH29" s="5"/>
      <c r="BI29" s="76"/>
      <c r="BJ29" s="13"/>
      <c r="BZ29" t="s">
        <v>1258</v>
      </c>
      <c r="CA29" t="str">
        <f>'Área de Revisión 2'!C25</f>
        <v>Se identifican superposiciones del área en proceso de formalización con otras actividades mineras acorde con la información de la plataforma AnnaMinería.</v>
      </c>
      <c r="CB29" t="str">
        <f>'Área de Revisión 2'!AR25</f>
        <v>SI</v>
      </c>
      <c r="CC29" t="str">
        <f>'Área de Revisión 2'!AT25</f>
        <v>Información faltante</v>
      </c>
      <c r="CJ29" t="str">
        <v>Área de Revisión 2</v>
      </c>
      <c r="CK29" t="str">
        <v xml:space="preserve">Se presenta la descripción del mineral o grupo de minerales objeto de explotación. </v>
      </c>
      <c r="CL29" t="str">
        <v>NO</v>
      </c>
      <c r="CM29" t="str">
        <v>Información faltante</v>
      </c>
    </row>
    <row r="30" spans="1:137" s="9" customFormat="1" ht="20.100000000000001" customHeight="1" x14ac:dyDescent="0.3">
      <c r="A30" s="13"/>
      <c r="B30" s="75"/>
      <c r="C30" s="37"/>
      <c r="D30" s="281" t="s">
        <v>1252</v>
      </c>
      <c r="E30" s="258"/>
      <c r="F30" s="258"/>
      <c r="G30" s="258"/>
      <c r="H30" s="258"/>
      <c r="I30" s="258"/>
      <c r="J30" s="258"/>
      <c r="K30" s="258" t="s">
        <v>1253</v>
      </c>
      <c r="L30" s="258"/>
      <c r="M30" s="258"/>
      <c r="N30" s="258"/>
      <c r="O30" s="258"/>
      <c r="P30" s="258"/>
      <c r="Q30" s="258"/>
      <c r="R30" s="258"/>
      <c r="S30" s="258"/>
      <c r="T30" s="258"/>
      <c r="U30" s="258"/>
      <c r="V30" s="258"/>
      <c r="W30" s="258"/>
      <c r="X30" s="258"/>
      <c r="Y30" s="258"/>
      <c r="Z30" s="258"/>
      <c r="AA30" s="258"/>
      <c r="AB30" s="258"/>
      <c r="AC30" s="258"/>
      <c r="AD30" s="258" t="s">
        <v>1263</v>
      </c>
      <c r="AE30" s="258"/>
      <c r="AF30" s="258"/>
      <c r="AG30" s="278" t="s">
        <v>1264</v>
      </c>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80"/>
      <c r="BH30" s="38"/>
      <c r="BI30" s="76"/>
      <c r="BJ30" s="13"/>
      <c r="BZ30" t="s">
        <v>1258</v>
      </c>
      <c r="CA30" t="str">
        <f>'Área de Revisión 2'!C28</f>
        <v>Información general de la actividad minera en proceso de formalización</v>
      </c>
      <c r="CB30" t="str">
        <f>'Área de Revisión 2'!AR28</f>
        <v>SI</v>
      </c>
      <c r="CC30" t="str">
        <f>'Área de Revisión 2'!AT28</f>
        <v>Información faltante</v>
      </c>
      <c r="CJ30" s="9" t="str">
        <v>Área de Revisión 2</v>
      </c>
      <c r="CK30" s="9" t="str">
        <v>Se identifican y describen los minerales o componentes del suelo o subsuelo susceptibles de ser liberados al medio ambiente mediante la actividad minera, como metales pesados, sulfuro, arsénico, etc., tanto del mineral como del material estéril.</v>
      </c>
      <c r="CL30" s="9" t="str">
        <v>NO</v>
      </c>
      <c r="CM30" s="9" t="str">
        <v>Información faltante</v>
      </c>
    </row>
    <row r="31" spans="1:137" ht="90.95" customHeight="1" x14ac:dyDescent="0.3">
      <c r="A31" s="13"/>
      <c r="B31" s="75"/>
      <c r="C31" s="4"/>
      <c r="D31" s="257" t="str">
        <f>IF(CJ24="","",CJ24)</f>
        <v>Área de Revisión 2</v>
      </c>
      <c r="E31" s="207"/>
      <c r="F31" s="207"/>
      <c r="G31" s="207"/>
      <c r="H31" s="207"/>
      <c r="I31" s="207"/>
      <c r="J31" s="207"/>
      <c r="K31" s="208" t="str">
        <f>IF(CK24="","",CK24)</f>
        <v>Se describe la actividad minera en proceso de formalización, tanto actividades previas o abandonadas, las actuales que se viene adelantando, así como la que se desarrolla durante la vigencia del instrumento ambiental.</v>
      </c>
      <c r="L31" s="208"/>
      <c r="M31" s="208"/>
      <c r="N31" s="208"/>
      <c r="O31" s="208"/>
      <c r="P31" s="208"/>
      <c r="Q31" s="208"/>
      <c r="R31" s="208"/>
      <c r="S31" s="208"/>
      <c r="T31" s="208"/>
      <c r="U31" s="208"/>
      <c r="V31" s="208"/>
      <c r="W31" s="208"/>
      <c r="X31" s="208"/>
      <c r="Y31" s="208"/>
      <c r="Z31" s="208"/>
      <c r="AA31" s="208"/>
      <c r="AB31" s="208"/>
      <c r="AC31" s="208"/>
      <c r="AD31" s="209" t="str">
        <f t="shared" ref="AD31:AD32" si="0">IF(CL24="","",CL24)</f>
        <v>NO</v>
      </c>
      <c r="AE31" s="209"/>
      <c r="AF31" s="209"/>
      <c r="AG31" s="249" t="str">
        <f t="shared" ref="AG31:AG32" si="1">IF(CM24="","",CM24)</f>
        <v>Información faltante</v>
      </c>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1"/>
      <c r="BH31" s="5"/>
      <c r="BI31" s="76"/>
      <c r="BJ31" s="13"/>
      <c r="BZ31" s="9" t="s">
        <v>1258</v>
      </c>
      <c r="CA31" s="9" t="str">
        <f>'Área de Revisión 2'!C31</f>
        <v>Se relacionan y se describen con claridad y precisión las labores de  minería que se vienen adelantando y a desarrollarse durante la vigencia del instrumento ambiental en el área en proceso de formalización.  No debe haber referencia a la apertura de nuevos frentes de explotación ni actividades mineras a futuro.</v>
      </c>
      <c r="CB31" s="9" t="str">
        <f>'Área de Revisión 2'!AR31</f>
        <v>SI</v>
      </c>
      <c r="CC31" s="9" t="str">
        <f>'Área de Revisión 2'!AT31</f>
        <v>Información faltante</v>
      </c>
      <c r="CJ31" t="str">
        <v>Área de Revisión 2</v>
      </c>
      <c r="CK31" t="str">
        <v>Los insumos necesarios para el desarrollo de la actividad minera se listan y se estima su cantidad o volumen mensual.</v>
      </c>
      <c r="CL31" t="str">
        <v>NO</v>
      </c>
      <c r="CM31" t="str">
        <v>Información faltante</v>
      </c>
    </row>
    <row r="32" spans="1:137" ht="90.95" customHeight="1" x14ac:dyDescent="0.3">
      <c r="A32" s="13"/>
      <c r="B32" s="75"/>
      <c r="C32" s="4"/>
      <c r="D32" s="253" t="str">
        <f t="shared" ref="D32" si="2">IF(CJ25="","",CJ25)</f>
        <v>Área de Revisión 2</v>
      </c>
      <c r="E32" s="226"/>
      <c r="F32" s="226"/>
      <c r="G32" s="226"/>
      <c r="H32" s="226"/>
      <c r="I32" s="226"/>
      <c r="J32" s="226"/>
      <c r="K32" s="227" t="str">
        <f t="shared" ref="K32" si="3">IF(CK25="","",CK25)</f>
        <v>Se describe la información minera de la Tabla 1 a partir de información del Plan de Trabajo y Obras o Instrumento Técnico Minero, encaso de tenerse y, se ajusta con base en la realidad del área en proceso de formalización.</v>
      </c>
      <c r="L32" s="227"/>
      <c r="M32" s="227"/>
      <c r="N32" s="227"/>
      <c r="O32" s="227"/>
      <c r="P32" s="227"/>
      <c r="Q32" s="227"/>
      <c r="R32" s="227"/>
      <c r="S32" s="227"/>
      <c r="T32" s="227"/>
      <c r="U32" s="227"/>
      <c r="V32" s="227"/>
      <c r="W32" s="227"/>
      <c r="X32" s="227"/>
      <c r="Y32" s="227"/>
      <c r="Z32" s="227"/>
      <c r="AA32" s="227"/>
      <c r="AB32" s="227"/>
      <c r="AC32" s="227"/>
      <c r="AD32" s="228" t="str">
        <f t="shared" si="0"/>
        <v>NO</v>
      </c>
      <c r="AE32" s="228"/>
      <c r="AF32" s="228"/>
      <c r="AG32" s="246" t="str">
        <f t="shared" si="1"/>
        <v>Información faltante</v>
      </c>
      <c r="AH32" s="247"/>
      <c r="AI32" s="247"/>
      <c r="AJ32" s="247"/>
      <c r="AK32" s="247"/>
      <c r="AL32" s="247"/>
      <c r="AM32" s="247"/>
      <c r="AN32" s="247"/>
      <c r="AO32" s="247"/>
      <c r="AP32" s="247"/>
      <c r="AQ32" s="247"/>
      <c r="AR32" s="247"/>
      <c r="AS32" s="247"/>
      <c r="AT32" s="247"/>
      <c r="AU32" s="247"/>
      <c r="AV32" s="247"/>
      <c r="AW32" s="247"/>
      <c r="AX32" s="247"/>
      <c r="AY32" s="247"/>
      <c r="AZ32" s="247"/>
      <c r="BA32" s="247"/>
      <c r="BB32" s="247"/>
      <c r="BC32" s="247"/>
      <c r="BD32" s="247"/>
      <c r="BE32" s="247"/>
      <c r="BF32" s="247"/>
      <c r="BG32" s="248"/>
      <c r="BH32" s="5"/>
      <c r="BI32" s="76"/>
      <c r="BJ32" s="13"/>
      <c r="BZ32" t="s">
        <v>1258</v>
      </c>
      <c r="CA32" t="str">
        <f>'Área de Revisión 2'!C35</f>
        <v xml:space="preserve">Se presenta la descripción del mineral o grupo de minerales objeto de explotación. </v>
      </c>
      <c r="CB32" t="str">
        <f>'Área de Revisión 2'!AR35</f>
        <v>NO</v>
      </c>
      <c r="CC32" t="str">
        <f>'Área de Revisión 2'!AT35</f>
        <v>Información faltante</v>
      </c>
      <c r="CJ32" t="str">
        <v>Área de Revisión 2</v>
      </c>
      <c r="CK32" t="str">
        <v>La fuente de energía utilizada para la operación de la actividad minera se describe y se especifica el sistema de conducción, transporte y la cantidad mensual requerida.</v>
      </c>
      <c r="CL32" t="str">
        <v>NO</v>
      </c>
      <c r="CM32" t="str">
        <v>Información faltante</v>
      </c>
    </row>
    <row r="33" spans="1:91" ht="90.95" customHeight="1" x14ac:dyDescent="0.3">
      <c r="A33" s="13"/>
      <c r="B33" s="75"/>
      <c r="C33" s="4"/>
      <c r="D33" s="257" t="str">
        <f>IF(CJ27="","",CJ27)</f>
        <v>Área de Revisión 2</v>
      </c>
      <c r="E33" s="207"/>
      <c r="F33" s="207"/>
      <c r="G33" s="207"/>
      <c r="H33" s="207"/>
      <c r="I33" s="207"/>
      <c r="J33" s="207"/>
      <c r="K33" s="208" t="str">
        <f>IF(CK27="","",CK27)</f>
        <v>Se relaciona el acto administrativo emitido por la Autoridad Minera o quien haga sus veces, así como el mecanismo de formalización que se está tramitando,  sus términos y condiciones.</v>
      </c>
      <c r="L33" s="208"/>
      <c r="M33" s="208"/>
      <c r="N33" s="208"/>
      <c r="O33" s="208"/>
      <c r="P33" s="208"/>
      <c r="Q33" s="208"/>
      <c r="R33" s="208"/>
      <c r="S33" s="208"/>
      <c r="T33" s="208"/>
      <c r="U33" s="208"/>
      <c r="V33" s="208"/>
      <c r="W33" s="208"/>
      <c r="X33" s="208"/>
      <c r="Y33" s="208"/>
      <c r="Z33" s="208"/>
      <c r="AA33" s="208"/>
      <c r="AB33" s="208"/>
      <c r="AC33" s="208"/>
      <c r="AD33" s="209" t="str">
        <f>IF(CL27="","",CL27)</f>
        <v>NO</v>
      </c>
      <c r="AE33" s="209"/>
      <c r="AF33" s="209"/>
      <c r="AG33" s="249" t="str">
        <f>IF(CM27="","",CM27)</f>
        <v>Información faltante</v>
      </c>
      <c r="AH33" s="250"/>
      <c r="AI33" s="250"/>
      <c r="AJ33" s="250"/>
      <c r="AK33" s="250"/>
      <c r="AL33" s="250"/>
      <c r="AM33" s="250"/>
      <c r="AN33" s="250"/>
      <c r="AO33" s="250"/>
      <c r="AP33" s="250"/>
      <c r="AQ33" s="250"/>
      <c r="AR33" s="250"/>
      <c r="AS33" s="250"/>
      <c r="AT33" s="250"/>
      <c r="AU33" s="250"/>
      <c r="AV33" s="250"/>
      <c r="AW33" s="250"/>
      <c r="AX33" s="250"/>
      <c r="AY33" s="250"/>
      <c r="AZ33" s="250"/>
      <c r="BA33" s="250"/>
      <c r="BB33" s="250"/>
      <c r="BC33" s="250"/>
      <c r="BD33" s="250"/>
      <c r="BE33" s="250"/>
      <c r="BF33" s="250"/>
      <c r="BG33" s="251"/>
      <c r="BH33" s="5"/>
      <c r="BI33" s="76"/>
      <c r="BJ33" s="13"/>
      <c r="BZ33" t="s">
        <v>1258</v>
      </c>
      <c r="CA33" t="str">
        <f>'Área de Revisión 2'!C38</f>
        <v>Se identifican y describen los minerales o componentes del suelo o subsuelo susceptibles de ser liberados al medio ambiente mediante la actividad minera, como metales pesados, sulfuro, arsénico, etc., tanto del mineral como del material estéril.</v>
      </c>
      <c r="CB33" t="str">
        <f>'Área de Revisión 2'!AR38</f>
        <v>NO</v>
      </c>
      <c r="CC33" t="str">
        <f>'Área de Revisión 2'!AT38</f>
        <v>Información faltante</v>
      </c>
      <c r="CJ33" t="str">
        <v>Área de Revisión 2</v>
      </c>
      <c r="CK33" t="str">
        <v>Los puntos de vertimientos generados se identifican en la cartografía.</v>
      </c>
      <c r="CL33" t="str">
        <v>NO</v>
      </c>
      <c r="CM33" t="str">
        <v>Información faltante</v>
      </c>
    </row>
    <row r="34" spans="1:91" ht="90.95" customHeight="1" x14ac:dyDescent="0.3">
      <c r="A34" s="13"/>
      <c r="B34" s="75"/>
      <c r="C34" s="4"/>
      <c r="D34" s="253" t="str">
        <f t="shared" ref="D34:D97" si="4">IF(CJ28="","",CJ28)</f>
        <v>Área de Revisión 2</v>
      </c>
      <c r="E34" s="226"/>
      <c r="F34" s="226"/>
      <c r="G34" s="226"/>
      <c r="H34" s="226"/>
      <c r="I34" s="226"/>
      <c r="J34" s="226"/>
      <c r="K34" s="227" t="str">
        <f t="shared" ref="K34:K97" si="5">IF(CK28="","",CK28)</f>
        <v>Se identificar de manera clara y precisa la localización general de la actividad minera en proceso de formalización.</v>
      </c>
      <c r="L34" s="227"/>
      <c r="M34" s="227"/>
      <c r="N34" s="227"/>
      <c r="O34" s="227"/>
      <c r="P34" s="227"/>
      <c r="Q34" s="227"/>
      <c r="R34" s="227"/>
      <c r="S34" s="227"/>
      <c r="T34" s="227"/>
      <c r="U34" s="227"/>
      <c r="V34" s="227"/>
      <c r="W34" s="227"/>
      <c r="X34" s="227"/>
      <c r="Y34" s="227"/>
      <c r="Z34" s="227"/>
      <c r="AA34" s="227"/>
      <c r="AB34" s="227"/>
      <c r="AC34" s="227"/>
      <c r="AD34" s="228" t="str">
        <f t="shared" ref="AD34:AD97" si="6">IF(CL28="","",CL28)</f>
        <v>NO</v>
      </c>
      <c r="AE34" s="228"/>
      <c r="AF34" s="228"/>
      <c r="AG34" s="246" t="str">
        <f t="shared" ref="AG34:AG97" si="7">IF(CM28="","",CM28)</f>
        <v>Información faltante</v>
      </c>
      <c r="AH34" s="247"/>
      <c r="AI34" s="247"/>
      <c r="AJ34" s="247"/>
      <c r="AK34" s="247"/>
      <c r="AL34" s="247"/>
      <c r="AM34" s="247"/>
      <c r="AN34" s="247"/>
      <c r="AO34" s="247"/>
      <c r="AP34" s="247"/>
      <c r="AQ34" s="247"/>
      <c r="AR34" s="247"/>
      <c r="AS34" s="247"/>
      <c r="AT34" s="247"/>
      <c r="AU34" s="247"/>
      <c r="AV34" s="247"/>
      <c r="AW34" s="247"/>
      <c r="AX34" s="247"/>
      <c r="AY34" s="247"/>
      <c r="AZ34" s="247"/>
      <c r="BA34" s="247"/>
      <c r="BB34" s="247"/>
      <c r="BC34" s="247"/>
      <c r="BD34" s="247"/>
      <c r="BE34" s="247"/>
      <c r="BF34" s="247"/>
      <c r="BG34" s="248"/>
      <c r="BH34" s="5"/>
      <c r="BI34" s="76"/>
      <c r="BJ34" s="13"/>
      <c r="BZ34" t="s">
        <v>1258</v>
      </c>
      <c r="CA34" t="str">
        <f>'Área de Revisión 2'!C41</f>
        <v>Se describe la infraestructura social y productiva existente al interior del área en proceso de formalización y áreas colindantes.</v>
      </c>
      <c r="CB34" t="str">
        <f>'Área de Revisión 2'!AR41</f>
        <v>SI</v>
      </c>
      <c r="CC34" t="str">
        <f>'Área de Revisión 2'!AT41</f>
        <v>Información faltante</v>
      </c>
      <c r="CJ34" t="str">
        <v>Área de Revisión 2</v>
      </c>
      <c r="CK34" t="str">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L34" t="str">
        <v>NO</v>
      </c>
      <c r="CM34" t="str">
        <v>Información faltante</v>
      </c>
    </row>
    <row r="35" spans="1:91" ht="90.95" customHeight="1" x14ac:dyDescent="0.3">
      <c r="A35" s="13"/>
      <c r="B35" s="75"/>
      <c r="C35" s="4"/>
      <c r="D35" s="257" t="str">
        <f t="shared" si="4"/>
        <v>Área de Revisión 2</v>
      </c>
      <c r="E35" s="207"/>
      <c r="F35" s="207"/>
      <c r="G35" s="207"/>
      <c r="H35" s="207"/>
      <c r="I35" s="207"/>
      <c r="J35" s="207"/>
      <c r="K35" s="208" t="str">
        <f t="shared" si="5"/>
        <v xml:space="preserve">Se presenta la descripción del mineral o grupo de minerales objeto de explotación. </v>
      </c>
      <c r="L35" s="208"/>
      <c r="M35" s="208"/>
      <c r="N35" s="208"/>
      <c r="O35" s="208"/>
      <c r="P35" s="208"/>
      <c r="Q35" s="208"/>
      <c r="R35" s="208"/>
      <c r="S35" s="208"/>
      <c r="T35" s="208"/>
      <c r="U35" s="208"/>
      <c r="V35" s="208"/>
      <c r="W35" s="208"/>
      <c r="X35" s="208"/>
      <c r="Y35" s="208"/>
      <c r="Z35" s="208"/>
      <c r="AA35" s="208"/>
      <c r="AB35" s="208"/>
      <c r="AC35" s="208"/>
      <c r="AD35" s="209" t="str">
        <f t="shared" si="6"/>
        <v>NO</v>
      </c>
      <c r="AE35" s="209"/>
      <c r="AF35" s="209"/>
      <c r="AG35" s="249" t="str">
        <f t="shared" si="7"/>
        <v>Información faltante</v>
      </c>
      <c r="AH35" s="250"/>
      <c r="AI35" s="250"/>
      <c r="AJ35" s="250"/>
      <c r="AK35" s="250"/>
      <c r="AL35" s="250"/>
      <c r="AM35" s="250"/>
      <c r="AN35" s="250"/>
      <c r="AO35" s="250"/>
      <c r="AP35" s="250"/>
      <c r="AQ35" s="250"/>
      <c r="AR35" s="250"/>
      <c r="AS35" s="250"/>
      <c r="AT35" s="250"/>
      <c r="AU35" s="250"/>
      <c r="AV35" s="250"/>
      <c r="AW35" s="250"/>
      <c r="AX35" s="250"/>
      <c r="AY35" s="250"/>
      <c r="AZ35" s="250"/>
      <c r="BA35" s="250"/>
      <c r="BB35" s="250"/>
      <c r="BC35" s="250"/>
      <c r="BD35" s="250"/>
      <c r="BE35" s="250"/>
      <c r="BF35" s="250"/>
      <c r="BG35" s="251"/>
      <c r="BH35" s="5"/>
      <c r="BI35" s="76"/>
      <c r="BJ35" s="13"/>
      <c r="BZ35" t="s">
        <v>1258</v>
      </c>
      <c r="CA35" t="str">
        <f>'Área de Revisión 2'!C45</f>
        <v>El plano contiene la información indicadas en los TdR y necesaria  y la escala utilizada permite la identificación de la información solicitada.</v>
      </c>
      <c r="CB35" t="str">
        <f>'Área de Revisión 2'!AR45</f>
        <v>SI</v>
      </c>
      <c r="CC35" t="str">
        <f>'Área de Revisión 2'!AT45</f>
        <v>Información faltante</v>
      </c>
      <c r="CJ35" t="str">
        <v>Área de Revisión 2</v>
      </c>
      <c r="CK35" t="str">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L35" t="str">
        <v>NO</v>
      </c>
      <c r="CM35" t="str">
        <v>Información faltante</v>
      </c>
    </row>
    <row r="36" spans="1:91" ht="90.95" customHeight="1" x14ac:dyDescent="0.3">
      <c r="A36" s="13"/>
      <c r="B36" s="75"/>
      <c r="C36" s="4"/>
      <c r="D36" s="253" t="str">
        <f t="shared" si="4"/>
        <v>Área de Revisión 2</v>
      </c>
      <c r="E36" s="226"/>
      <c r="F36" s="226"/>
      <c r="G36" s="226"/>
      <c r="H36" s="226"/>
      <c r="I36" s="226"/>
      <c r="J36" s="226"/>
      <c r="K36" s="227" t="str">
        <f t="shared" si="5"/>
        <v>Se identifican y describen los minerales o componentes del suelo o subsuelo susceptibles de ser liberados al medio ambiente mediante la actividad minera, como metales pesados, sulfuro, arsénico, etc., tanto del mineral como del material estéril.</v>
      </c>
      <c r="L36" s="227"/>
      <c r="M36" s="227"/>
      <c r="N36" s="227"/>
      <c r="O36" s="227"/>
      <c r="P36" s="227"/>
      <c r="Q36" s="227"/>
      <c r="R36" s="227"/>
      <c r="S36" s="227"/>
      <c r="T36" s="227"/>
      <c r="U36" s="227"/>
      <c r="V36" s="227"/>
      <c r="W36" s="227"/>
      <c r="X36" s="227"/>
      <c r="Y36" s="227"/>
      <c r="Z36" s="227"/>
      <c r="AA36" s="227"/>
      <c r="AB36" s="227"/>
      <c r="AC36" s="227"/>
      <c r="AD36" s="228" t="str">
        <f t="shared" si="6"/>
        <v>NO</v>
      </c>
      <c r="AE36" s="228"/>
      <c r="AF36" s="228"/>
      <c r="AG36" s="246" t="str">
        <f t="shared" si="7"/>
        <v>Información faltante</v>
      </c>
      <c r="AH36" s="247"/>
      <c r="AI36" s="247"/>
      <c r="AJ36" s="247"/>
      <c r="AK36" s="247"/>
      <c r="AL36" s="247"/>
      <c r="AM36" s="247"/>
      <c r="AN36" s="247"/>
      <c r="AO36" s="247"/>
      <c r="AP36" s="247"/>
      <c r="AQ36" s="247"/>
      <c r="AR36" s="247"/>
      <c r="AS36" s="247"/>
      <c r="AT36" s="247"/>
      <c r="AU36" s="247"/>
      <c r="AV36" s="247"/>
      <c r="AW36" s="247"/>
      <c r="AX36" s="247"/>
      <c r="AY36" s="247"/>
      <c r="AZ36" s="247"/>
      <c r="BA36" s="247"/>
      <c r="BB36" s="247"/>
      <c r="BC36" s="247"/>
      <c r="BD36" s="247"/>
      <c r="BE36" s="247"/>
      <c r="BF36" s="247"/>
      <c r="BG36" s="248"/>
      <c r="BH36" s="5"/>
      <c r="BI36" s="76"/>
      <c r="BJ36" s="13"/>
      <c r="BZ36" t="s">
        <v>1258</v>
      </c>
      <c r="CA36" t="str">
        <f>'Área de Revisión 2'!C48</f>
        <v>Los insumos necesarios para el desarrollo de la actividad minera se listan y se estima su cantidad o volumen mensual.</v>
      </c>
      <c r="CB36" t="str">
        <f>'Área de Revisión 2'!AR48</f>
        <v>NO</v>
      </c>
      <c r="CC36" t="str">
        <f>'Área de Revisión 2'!AT48</f>
        <v>Información faltante</v>
      </c>
      <c r="CJ36" t="str">
        <v>Área de Revisión 2</v>
      </c>
      <c r="CK36" t="str">
        <v>Los puntos de vertimientos generados se identifican en la cartografía (Plano 3) con claridad.</v>
      </c>
      <c r="CL36" t="str">
        <v>NO</v>
      </c>
      <c r="CM36" t="str">
        <v>Información faltante</v>
      </c>
    </row>
    <row r="37" spans="1:91" ht="90.95" customHeight="1" x14ac:dyDescent="0.3">
      <c r="A37" s="13"/>
      <c r="B37" s="75"/>
      <c r="C37" s="4"/>
      <c r="D37" s="257" t="str">
        <f t="shared" si="4"/>
        <v>Área de Revisión 2</v>
      </c>
      <c r="E37" s="207"/>
      <c r="F37" s="207"/>
      <c r="G37" s="207"/>
      <c r="H37" s="207"/>
      <c r="I37" s="207"/>
      <c r="J37" s="207"/>
      <c r="K37" s="208" t="str">
        <f t="shared" si="5"/>
        <v>Los insumos necesarios para el desarrollo de la actividad minera se listan y se estima su cantidad o volumen mensual.</v>
      </c>
      <c r="L37" s="208"/>
      <c r="M37" s="208"/>
      <c r="N37" s="208"/>
      <c r="O37" s="208"/>
      <c r="P37" s="208"/>
      <c r="Q37" s="208"/>
      <c r="R37" s="208"/>
      <c r="S37" s="208"/>
      <c r="T37" s="208"/>
      <c r="U37" s="208"/>
      <c r="V37" s="208"/>
      <c r="W37" s="208"/>
      <c r="X37" s="208"/>
      <c r="Y37" s="208"/>
      <c r="Z37" s="208"/>
      <c r="AA37" s="208"/>
      <c r="AB37" s="208"/>
      <c r="AC37" s="208"/>
      <c r="AD37" s="209" t="str">
        <f t="shared" si="6"/>
        <v>NO</v>
      </c>
      <c r="AE37" s="209"/>
      <c r="AF37" s="209"/>
      <c r="AG37" s="249" t="str">
        <f t="shared" si="7"/>
        <v>Información faltante</v>
      </c>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1"/>
      <c r="BH37" s="5"/>
      <c r="BI37" s="76"/>
      <c r="BJ37" s="13"/>
      <c r="BZ37" t="s">
        <v>1258</v>
      </c>
      <c r="CA37" t="str">
        <f>'Área de Revisión 2'!C51</f>
        <v>La fuente de energía utilizada para la operación de la actividad minera se describe y se especifica el sistema de conducción, transporte y la cantidad mensual requerida.</v>
      </c>
      <c r="CB37" t="str">
        <f>'Área de Revisión 2'!AR51</f>
        <v>NO</v>
      </c>
      <c r="CC37" t="str">
        <f>'Área de Revisión 2'!AT51</f>
        <v>Información faltante</v>
      </c>
      <c r="CJ37" t="str">
        <v>Área de Revisión 2</v>
      </c>
      <c r="CK37" t="str">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L37" t="str">
        <v>NO</v>
      </c>
      <c r="CM37" t="str">
        <v>Información faltante</v>
      </c>
    </row>
    <row r="38" spans="1:91" ht="90.95" customHeight="1" x14ac:dyDescent="0.3">
      <c r="A38" s="13"/>
      <c r="B38" s="75"/>
      <c r="C38" s="4"/>
      <c r="D38" s="253" t="str">
        <f t="shared" si="4"/>
        <v>Área de Revisión 2</v>
      </c>
      <c r="E38" s="226"/>
      <c r="F38" s="226"/>
      <c r="G38" s="226"/>
      <c r="H38" s="226"/>
      <c r="I38" s="226"/>
      <c r="J38" s="226"/>
      <c r="K38" s="227" t="str">
        <f t="shared" si="5"/>
        <v>La fuente de energía utilizada para la operación de la actividad minera se describe y se especifica el sistema de conducción, transporte y la cantidad mensual requerida.</v>
      </c>
      <c r="L38" s="227"/>
      <c r="M38" s="227"/>
      <c r="N38" s="227"/>
      <c r="O38" s="227"/>
      <c r="P38" s="227"/>
      <c r="Q38" s="227"/>
      <c r="R38" s="227"/>
      <c r="S38" s="227"/>
      <c r="T38" s="227"/>
      <c r="U38" s="227"/>
      <c r="V38" s="227"/>
      <c r="W38" s="227"/>
      <c r="X38" s="227"/>
      <c r="Y38" s="227"/>
      <c r="Z38" s="227"/>
      <c r="AA38" s="227"/>
      <c r="AB38" s="227"/>
      <c r="AC38" s="227"/>
      <c r="AD38" s="228" t="str">
        <f t="shared" si="6"/>
        <v>NO</v>
      </c>
      <c r="AE38" s="228"/>
      <c r="AF38" s="228"/>
      <c r="AG38" s="246" t="str">
        <f t="shared" si="7"/>
        <v>Información faltante</v>
      </c>
      <c r="AH38" s="247"/>
      <c r="AI38" s="247"/>
      <c r="AJ38" s="247"/>
      <c r="AK38" s="247"/>
      <c r="AL38" s="247"/>
      <c r="AM38" s="247"/>
      <c r="AN38" s="247"/>
      <c r="AO38" s="247"/>
      <c r="AP38" s="247"/>
      <c r="AQ38" s="247"/>
      <c r="AR38" s="247"/>
      <c r="AS38" s="247"/>
      <c r="AT38" s="247"/>
      <c r="AU38" s="247"/>
      <c r="AV38" s="247"/>
      <c r="AW38" s="247"/>
      <c r="AX38" s="247"/>
      <c r="AY38" s="247"/>
      <c r="AZ38" s="247"/>
      <c r="BA38" s="247"/>
      <c r="BB38" s="247"/>
      <c r="BC38" s="247"/>
      <c r="BD38" s="247"/>
      <c r="BE38" s="247"/>
      <c r="BF38" s="247"/>
      <c r="BG38" s="248"/>
      <c r="BH38" s="5"/>
      <c r="BI38" s="76"/>
      <c r="BJ38" s="13"/>
      <c r="BZ38" t="s">
        <v>1258</v>
      </c>
      <c r="CA38" t="str">
        <f>'Área de Revisión 2'!C54</f>
        <v>La fuente de agua, el sistema de conducción al área minera y la cantidad requerida por día son descritas.</v>
      </c>
      <c r="CB38" t="str">
        <f>'Área de Revisión 2'!AR54</f>
        <v>SI</v>
      </c>
      <c r="CC38" t="str">
        <f>'Área de Revisión 2'!AT54</f>
        <v>Información faltante</v>
      </c>
      <c r="CJ38" t="str">
        <v>Área de Revisión 3</v>
      </c>
      <c r="CK38" t="str">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L38" t="str">
        <v>NO</v>
      </c>
      <c r="CM38" t="str">
        <v>Información faltante</v>
      </c>
    </row>
    <row r="39" spans="1:91" ht="90.95" customHeight="1" x14ac:dyDescent="0.3">
      <c r="A39" s="13"/>
      <c r="B39" s="75"/>
      <c r="C39" s="4"/>
      <c r="D39" s="257" t="str">
        <f t="shared" si="4"/>
        <v>Área de Revisión 2</v>
      </c>
      <c r="E39" s="207"/>
      <c r="F39" s="207"/>
      <c r="G39" s="207"/>
      <c r="H39" s="207"/>
      <c r="I39" s="207"/>
      <c r="J39" s="207"/>
      <c r="K39" s="208" t="str">
        <f t="shared" si="5"/>
        <v>Los puntos de vertimientos generados se identifican en la cartografía.</v>
      </c>
      <c r="L39" s="208"/>
      <c r="M39" s="208"/>
      <c r="N39" s="208"/>
      <c r="O39" s="208"/>
      <c r="P39" s="208"/>
      <c r="Q39" s="208"/>
      <c r="R39" s="208"/>
      <c r="S39" s="208"/>
      <c r="T39" s="208"/>
      <c r="U39" s="208"/>
      <c r="V39" s="208"/>
      <c r="W39" s="208"/>
      <c r="X39" s="208"/>
      <c r="Y39" s="208"/>
      <c r="Z39" s="208"/>
      <c r="AA39" s="208"/>
      <c r="AB39" s="208"/>
      <c r="AC39" s="208"/>
      <c r="AD39" s="209" t="str">
        <f t="shared" si="6"/>
        <v>NO</v>
      </c>
      <c r="AE39" s="209"/>
      <c r="AF39" s="209"/>
      <c r="AG39" s="249" t="str">
        <f t="shared" si="7"/>
        <v>Información faltante</v>
      </c>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1"/>
      <c r="BH39" s="5"/>
      <c r="BI39" s="76"/>
      <c r="BJ39" s="13"/>
      <c r="BZ39" t="s">
        <v>1258</v>
      </c>
      <c r="CA39" t="str">
        <f>'Área de Revisión 2'!C59</f>
        <v>Se presenta la información establecida en la Tabla 2 y se anexa el Plano 3 requerido.</v>
      </c>
      <c r="CB39" t="str">
        <f>'Área de Revisión 2'!AR59</f>
        <v>SI</v>
      </c>
      <c r="CC39" t="str">
        <f>'Área de Revisión 2'!AT59</f>
        <v>Información faltante</v>
      </c>
      <c r="CJ39" t="str">
        <v>Área de Revisión 3</v>
      </c>
      <c r="CK39" t="str">
        <v>La información geológica corresponde al área con actividad minera en proceso de formalización.</v>
      </c>
      <c r="CL39" t="str">
        <v>NO</v>
      </c>
      <c r="CM39" t="str">
        <v>Información faltante</v>
      </c>
    </row>
    <row r="40" spans="1:91" ht="90.95" customHeight="1" x14ac:dyDescent="0.3">
      <c r="A40" s="13"/>
      <c r="B40" s="75"/>
      <c r="C40" s="4"/>
      <c r="D40" s="253" t="str">
        <f t="shared" si="4"/>
        <v>Área de Revisión 2</v>
      </c>
      <c r="E40" s="226"/>
      <c r="F40" s="226"/>
      <c r="G40" s="226"/>
      <c r="H40" s="226"/>
      <c r="I40" s="226"/>
      <c r="J40" s="226"/>
      <c r="K40" s="227" t="str">
        <f t="shared" si="5"/>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L40" s="227"/>
      <c r="M40" s="227"/>
      <c r="N40" s="227"/>
      <c r="O40" s="227"/>
      <c r="P40" s="227"/>
      <c r="Q40" s="227"/>
      <c r="R40" s="227"/>
      <c r="S40" s="227"/>
      <c r="T40" s="227"/>
      <c r="U40" s="227"/>
      <c r="V40" s="227"/>
      <c r="W40" s="227"/>
      <c r="X40" s="227"/>
      <c r="Y40" s="227"/>
      <c r="Z40" s="227"/>
      <c r="AA40" s="227"/>
      <c r="AB40" s="227"/>
      <c r="AC40" s="227"/>
      <c r="AD40" s="228" t="str">
        <f t="shared" si="6"/>
        <v>NO</v>
      </c>
      <c r="AE40" s="228"/>
      <c r="AF40" s="228"/>
      <c r="AG40" s="246" t="str">
        <f t="shared" si="7"/>
        <v>Información faltante</v>
      </c>
      <c r="AH40" s="247"/>
      <c r="AI40" s="247"/>
      <c r="AJ40" s="247"/>
      <c r="AK40" s="247"/>
      <c r="AL40" s="247"/>
      <c r="AM40" s="247"/>
      <c r="AN40" s="247"/>
      <c r="AO40" s="247"/>
      <c r="AP40" s="247"/>
      <c r="AQ40" s="247"/>
      <c r="AR40" s="247"/>
      <c r="AS40" s="247"/>
      <c r="AT40" s="247"/>
      <c r="AU40" s="247"/>
      <c r="AV40" s="247"/>
      <c r="AW40" s="247"/>
      <c r="AX40" s="247"/>
      <c r="AY40" s="247"/>
      <c r="AZ40" s="247"/>
      <c r="BA40" s="247"/>
      <c r="BB40" s="247"/>
      <c r="BC40" s="247"/>
      <c r="BD40" s="247"/>
      <c r="BE40" s="247"/>
      <c r="BF40" s="247"/>
      <c r="BG40" s="248"/>
      <c r="BH40" s="5"/>
      <c r="BI40" s="76"/>
      <c r="BJ40" s="13"/>
      <c r="BZ40" t="s">
        <v>1258</v>
      </c>
      <c r="CA40" t="str">
        <f>'Área de Revisión 2'!C62</f>
        <v>Los puntos de vertimientos generados se identifican en la cartografía.</v>
      </c>
      <c r="CB40" t="str">
        <f>'Área de Revisión 2'!AR62</f>
        <v>NO</v>
      </c>
      <c r="CC40" t="str">
        <f>'Área de Revisión 2'!AT62</f>
        <v>Información faltante</v>
      </c>
      <c r="CJ40" t="str">
        <v>Área de Revisión 3</v>
      </c>
      <c r="CK40" t="str">
        <v>Se especifica el orígen sedimentario, ígneo o metamórfico de las unidades geológicas presentes en el área intervenida.</v>
      </c>
      <c r="CL40" t="str">
        <v>NO</v>
      </c>
      <c r="CM40" t="str">
        <v>Información faltante</v>
      </c>
    </row>
    <row r="41" spans="1:91" ht="90.95" customHeight="1" x14ac:dyDescent="0.3">
      <c r="A41" s="13"/>
      <c r="B41" s="75"/>
      <c r="C41" s="4"/>
      <c r="D41" s="257" t="str">
        <f t="shared" si="4"/>
        <v>Área de Revisión 2</v>
      </c>
      <c r="E41" s="207"/>
      <c r="F41" s="207"/>
      <c r="G41" s="207"/>
      <c r="H41" s="207"/>
      <c r="I41" s="207"/>
      <c r="J41" s="207"/>
      <c r="K41" s="208" t="str">
        <f t="shared" si="5"/>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L41" s="208"/>
      <c r="M41" s="208"/>
      <c r="N41" s="208"/>
      <c r="O41" s="208"/>
      <c r="P41" s="208"/>
      <c r="Q41" s="208"/>
      <c r="R41" s="208"/>
      <c r="S41" s="208"/>
      <c r="T41" s="208"/>
      <c r="U41" s="208"/>
      <c r="V41" s="208"/>
      <c r="W41" s="208"/>
      <c r="X41" s="208"/>
      <c r="Y41" s="208"/>
      <c r="Z41" s="208"/>
      <c r="AA41" s="208"/>
      <c r="AB41" s="208"/>
      <c r="AC41" s="208"/>
      <c r="AD41" s="209" t="str">
        <f t="shared" si="6"/>
        <v>NO</v>
      </c>
      <c r="AE41" s="209"/>
      <c r="AF41" s="209"/>
      <c r="AG41" s="249" t="str">
        <f t="shared" si="7"/>
        <v>Información faltante</v>
      </c>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1"/>
      <c r="BH41" s="5"/>
      <c r="BI41" s="76"/>
      <c r="BJ41" s="13"/>
      <c r="BZ41" t="s">
        <v>1258</v>
      </c>
      <c r="CA41" t="str">
        <f>'Área de Revisión 2'!C65</f>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B41" t="str">
        <f>'Área de Revisión 2'!AR65</f>
        <v>NO</v>
      </c>
      <c r="CC41" t="str">
        <f>'Área de Revisión 2'!AT65</f>
        <v>Información faltante</v>
      </c>
      <c r="CJ41" t="str">
        <v>Área de Revisión 3</v>
      </c>
      <c r="CK41" t="str">
        <v>El nombre de la formación o cuerpo ígneo rocoso que rodea la roca mineralizada se especifica.</v>
      </c>
      <c r="CL41" t="str">
        <v>NO</v>
      </c>
      <c r="CM41" t="str">
        <v>Información faltante</v>
      </c>
    </row>
    <row r="42" spans="1:91" ht="90.95" customHeight="1" x14ac:dyDescent="0.3">
      <c r="A42" s="13"/>
      <c r="B42" s="75"/>
      <c r="D42" s="253" t="str">
        <f t="shared" si="4"/>
        <v>Área de Revisión 2</v>
      </c>
      <c r="E42" s="226"/>
      <c r="F42" s="226"/>
      <c r="G42" s="226"/>
      <c r="H42" s="226"/>
      <c r="I42" s="226"/>
      <c r="J42" s="226"/>
      <c r="K42" s="227" t="str">
        <f t="shared" si="5"/>
        <v>Los puntos de vertimientos generados se identifican en la cartografía (Plano 3) con claridad.</v>
      </c>
      <c r="L42" s="227"/>
      <c r="M42" s="227"/>
      <c r="N42" s="227"/>
      <c r="O42" s="227"/>
      <c r="P42" s="227"/>
      <c r="Q42" s="227"/>
      <c r="R42" s="227"/>
      <c r="S42" s="227"/>
      <c r="T42" s="227"/>
      <c r="U42" s="227"/>
      <c r="V42" s="227"/>
      <c r="W42" s="227"/>
      <c r="X42" s="227"/>
      <c r="Y42" s="227"/>
      <c r="Z42" s="227"/>
      <c r="AA42" s="227"/>
      <c r="AB42" s="227"/>
      <c r="AC42" s="227"/>
      <c r="AD42" s="228" t="str">
        <f t="shared" si="6"/>
        <v>NO</v>
      </c>
      <c r="AE42" s="228"/>
      <c r="AF42" s="228"/>
      <c r="AG42" s="246" t="str">
        <f t="shared" si="7"/>
        <v>Información faltante</v>
      </c>
      <c r="AH42" s="247"/>
      <c r="AI42" s="247"/>
      <c r="AJ42" s="247"/>
      <c r="AK42" s="247"/>
      <c r="AL42" s="247"/>
      <c r="AM42" s="247"/>
      <c r="AN42" s="247"/>
      <c r="AO42" s="247"/>
      <c r="AP42" s="247"/>
      <c r="AQ42" s="247"/>
      <c r="AR42" s="247"/>
      <c r="AS42" s="247"/>
      <c r="AT42" s="247"/>
      <c r="AU42" s="247"/>
      <c r="AV42" s="247"/>
      <c r="AW42" s="247"/>
      <c r="AX42" s="247"/>
      <c r="AY42" s="247"/>
      <c r="AZ42" s="247"/>
      <c r="BA42" s="247"/>
      <c r="BB42" s="247"/>
      <c r="BC42" s="247"/>
      <c r="BD42" s="247"/>
      <c r="BE42" s="247"/>
      <c r="BF42" s="247"/>
      <c r="BG42" s="248"/>
      <c r="BI42" s="76"/>
      <c r="BJ42" s="13"/>
      <c r="BZ42" t="s">
        <v>1258</v>
      </c>
      <c r="CA42" t="str">
        <f>'Área de Revisión 2'!C70</f>
        <v xml:space="preserve">Se identifican las áreas de explotación minera previas o abandonadas, actuales y a desarrollar durante la vigencia del instrumento 
ambiental localizadas dentro del área en proceso de formalización. </v>
      </c>
      <c r="CB42" t="str">
        <f>'Área de Revisión 2'!AR70</f>
        <v>SI</v>
      </c>
      <c r="CC42" t="str">
        <f>'Área de Revisión 2'!AT70</f>
        <v>Información faltante</v>
      </c>
      <c r="CJ42" t="str">
        <v>Área de Revisión 3</v>
      </c>
      <c r="CK42" t="str">
        <v>Volcamiento - Se presenta la localización del proceso, la distancia al cuerpo de agua, via e infraestructura social más cercana y su descripción.</v>
      </c>
      <c r="CL42" t="str">
        <v>NO</v>
      </c>
      <c r="CM42" t="str">
        <v>Información faltante</v>
      </c>
    </row>
    <row r="43" spans="1:91" ht="90.95" customHeight="1" x14ac:dyDescent="0.3">
      <c r="A43" s="13"/>
      <c r="B43" s="75"/>
      <c r="D43" s="257" t="str">
        <f t="shared" si="4"/>
        <v>Área de Revisión 2</v>
      </c>
      <c r="E43" s="207"/>
      <c r="F43" s="207"/>
      <c r="G43" s="207"/>
      <c r="H43" s="207"/>
      <c r="I43" s="207"/>
      <c r="J43" s="207"/>
      <c r="K43" s="208" t="str">
        <f t="shared" si="5"/>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L43" s="208"/>
      <c r="M43" s="208"/>
      <c r="N43" s="208"/>
      <c r="O43" s="208"/>
      <c r="P43" s="208"/>
      <c r="Q43" s="208"/>
      <c r="R43" s="208"/>
      <c r="S43" s="208"/>
      <c r="T43" s="208"/>
      <c r="U43" s="208"/>
      <c r="V43" s="208"/>
      <c r="W43" s="208"/>
      <c r="X43" s="208"/>
      <c r="Y43" s="208"/>
      <c r="Z43" s="208"/>
      <c r="AA43" s="208"/>
      <c r="AB43" s="208"/>
      <c r="AC43" s="208"/>
      <c r="AD43" s="209" t="str">
        <f t="shared" si="6"/>
        <v>NO</v>
      </c>
      <c r="AE43" s="209"/>
      <c r="AF43" s="209"/>
      <c r="AG43" s="249" t="str">
        <f t="shared" si="7"/>
        <v>Información faltante</v>
      </c>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1"/>
      <c r="BI43" s="76"/>
      <c r="BJ43" s="13"/>
      <c r="BZ43" t="s">
        <v>1258</v>
      </c>
      <c r="CA43" t="str">
        <f>'Área de Revisión 2'!C73</f>
        <v>Cartográficamente se identifica la geometría general de los frentes de explotación actuales (cielo abierto y subterránea) siendo clara y precisa su ubicación y reconocimiento.</v>
      </c>
      <c r="CB43" t="str">
        <f>'Área de Revisión 2'!AR73</f>
        <v>SI</v>
      </c>
      <c r="CC43" t="str">
        <f>'Área de Revisión 2'!AT73</f>
        <v>Información faltante</v>
      </c>
      <c r="CJ43" t="str">
        <v>Área de Revisión 3</v>
      </c>
      <c r="CK43" t="str">
        <v>Flujos - Se presenta la localización del proceso, la distancia al cuerpo de agua, via e infraestructura social más cercana y su descripción.</v>
      </c>
      <c r="CL43" t="str">
        <v>NO</v>
      </c>
      <c r="CM43" t="str">
        <v>Información faltante</v>
      </c>
    </row>
    <row r="44" spans="1:91" ht="90.95" customHeight="1" x14ac:dyDescent="0.3">
      <c r="A44" s="13"/>
      <c r="B44" s="75"/>
      <c r="D44" s="253" t="str">
        <f t="shared" si="4"/>
        <v>Área de Revisión 3</v>
      </c>
      <c r="E44" s="226"/>
      <c r="F44" s="226"/>
      <c r="G44" s="226"/>
      <c r="H44" s="226"/>
      <c r="I44" s="226"/>
      <c r="J44" s="226"/>
      <c r="K44" s="227" t="str">
        <f t="shared" si="5"/>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L44" s="227"/>
      <c r="M44" s="227"/>
      <c r="N44" s="227"/>
      <c r="O44" s="227"/>
      <c r="P44" s="227"/>
      <c r="Q44" s="227"/>
      <c r="R44" s="227"/>
      <c r="S44" s="227"/>
      <c r="T44" s="227"/>
      <c r="U44" s="227"/>
      <c r="V44" s="227"/>
      <c r="W44" s="227"/>
      <c r="X44" s="227"/>
      <c r="Y44" s="227"/>
      <c r="Z44" s="227"/>
      <c r="AA44" s="227"/>
      <c r="AB44" s="227"/>
      <c r="AC44" s="227"/>
      <c r="AD44" s="228" t="str">
        <f t="shared" si="6"/>
        <v>NO</v>
      </c>
      <c r="AE44" s="228"/>
      <c r="AF44" s="228"/>
      <c r="AG44" s="246" t="str">
        <f t="shared" si="7"/>
        <v>Información faltante</v>
      </c>
      <c r="AH44" s="247"/>
      <c r="AI44" s="247"/>
      <c r="AJ44" s="247"/>
      <c r="AK44" s="247"/>
      <c r="AL44" s="247"/>
      <c r="AM44" s="247"/>
      <c r="AN44" s="247"/>
      <c r="AO44" s="247"/>
      <c r="AP44" s="247"/>
      <c r="AQ44" s="247"/>
      <c r="AR44" s="247"/>
      <c r="AS44" s="247"/>
      <c r="AT44" s="247"/>
      <c r="AU44" s="247"/>
      <c r="AV44" s="247"/>
      <c r="AW44" s="247"/>
      <c r="AX44" s="247"/>
      <c r="AY44" s="247"/>
      <c r="AZ44" s="247"/>
      <c r="BA44" s="247"/>
      <c r="BB44" s="247"/>
      <c r="BC44" s="247"/>
      <c r="BD44" s="247"/>
      <c r="BE44" s="247"/>
      <c r="BF44" s="247"/>
      <c r="BG44" s="248"/>
      <c r="BI44" s="76"/>
      <c r="BJ44" s="13"/>
      <c r="BZ44" t="s">
        <v>1258</v>
      </c>
      <c r="CA44" t="str">
        <f>'Área de Revisión 2'!C76</f>
        <v>Dentro del área en proceso de formalización se identifican las plantas de beneficio y/o transformación mineral, indicando las obras e infraestructura asociadas, características de los equipos: tipo, capacidad/día, requerimientos de energía, número de personas en la operación, insumos químicos, entre otros.</v>
      </c>
      <c r="CB44" t="str">
        <f>'Área de Revisión 2'!AR76</f>
        <v>SI</v>
      </c>
      <c r="CC44" t="str">
        <f>'Área de Revisión 2'!AT76</f>
        <v>Información faltante</v>
      </c>
      <c r="CJ44" t="str">
        <v>Área de Revisión 3</v>
      </c>
      <c r="CK44" t="str">
        <v>Reptación - Se presenta la localización del proceso, la distancia al cuerpo de agua, via e infraestructura social más cercana y su descripción.</v>
      </c>
      <c r="CL44" t="str">
        <v>NO</v>
      </c>
      <c r="CM44" t="str">
        <v>Información faltante</v>
      </c>
    </row>
    <row r="45" spans="1:91" ht="90.95" customHeight="1" x14ac:dyDescent="0.3">
      <c r="A45" s="13"/>
      <c r="B45" s="75"/>
      <c r="D45" s="257" t="str">
        <f t="shared" si="4"/>
        <v>Área de Revisión 3</v>
      </c>
      <c r="E45" s="207"/>
      <c r="F45" s="207"/>
      <c r="G45" s="207"/>
      <c r="H45" s="207"/>
      <c r="I45" s="207"/>
      <c r="J45" s="207"/>
      <c r="K45" s="208" t="str">
        <f t="shared" si="5"/>
        <v>La información geológica corresponde al área con actividad minera en proceso de formalización.</v>
      </c>
      <c r="L45" s="208"/>
      <c r="M45" s="208"/>
      <c r="N45" s="208"/>
      <c r="O45" s="208"/>
      <c r="P45" s="208"/>
      <c r="Q45" s="208"/>
      <c r="R45" s="208"/>
      <c r="S45" s="208"/>
      <c r="T45" s="208"/>
      <c r="U45" s="208"/>
      <c r="V45" s="208"/>
      <c r="W45" s="208"/>
      <c r="X45" s="208"/>
      <c r="Y45" s="208"/>
      <c r="Z45" s="208"/>
      <c r="AA45" s="208"/>
      <c r="AB45" s="208"/>
      <c r="AC45" s="208"/>
      <c r="AD45" s="209" t="str">
        <f t="shared" si="6"/>
        <v>NO</v>
      </c>
      <c r="AE45" s="209"/>
      <c r="AF45" s="209"/>
      <c r="AG45" s="249" t="str">
        <f t="shared" si="7"/>
        <v>Información faltante</v>
      </c>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1"/>
      <c r="BI45" s="76"/>
      <c r="BJ45" s="13"/>
      <c r="BZ45" t="s">
        <v>1258</v>
      </c>
      <c r="CA45" t="str">
        <f>'Área de Revisión 2'!C80</f>
        <v>Se georreferencian en el Plano 3 las plantas de beneficio y/o transformación mineral existente en el área, indicando las obras e infraestructura asociadas siendo clara y precisa su ubicación y reconocimiento.</v>
      </c>
      <c r="CB45" t="str">
        <f>'Área de Revisión 2'!AR80</f>
        <v>SI</v>
      </c>
      <c r="CC45" t="str">
        <f>'Área de Revisión 2'!AT80</f>
        <v>Información faltante</v>
      </c>
      <c r="CJ45" t="str">
        <v>Área de Revisión 3</v>
      </c>
      <c r="CK45" t="str">
        <v>Hundimientos o subsidencia - Se presenta la localización del proceso, la distancia al cuerpo de agua, via e infraestructura social más cercana y su descripción.</v>
      </c>
      <c r="CL45" t="str">
        <v>NO</v>
      </c>
      <c r="CM45" t="str">
        <v>Información faltante</v>
      </c>
    </row>
    <row r="46" spans="1:91" ht="90.95" customHeight="1" x14ac:dyDescent="0.3">
      <c r="A46" s="13"/>
      <c r="B46" s="75"/>
      <c r="D46" s="253" t="str">
        <f t="shared" si="4"/>
        <v>Área de Revisión 3</v>
      </c>
      <c r="E46" s="226"/>
      <c r="F46" s="226"/>
      <c r="G46" s="226"/>
      <c r="H46" s="226"/>
      <c r="I46" s="226"/>
      <c r="J46" s="226"/>
      <c r="K46" s="227" t="str">
        <f t="shared" si="5"/>
        <v>Se especifica el orígen sedimentario, ígneo o metamórfico de las unidades geológicas presentes en el área intervenida.</v>
      </c>
      <c r="L46" s="227"/>
      <c r="M46" s="227"/>
      <c r="N46" s="227"/>
      <c r="O46" s="227"/>
      <c r="P46" s="227"/>
      <c r="Q46" s="227"/>
      <c r="R46" s="227"/>
      <c r="S46" s="227"/>
      <c r="T46" s="227"/>
      <c r="U46" s="227"/>
      <c r="V46" s="227"/>
      <c r="W46" s="227"/>
      <c r="X46" s="227"/>
      <c r="Y46" s="227"/>
      <c r="Z46" s="227"/>
      <c r="AA46" s="227"/>
      <c r="AB46" s="227"/>
      <c r="AC46" s="227"/>
      <c r="AD46" s="228" t="str">
        <f t="shared" si="6"/>
        <v>NO</v>
      </c>
      <c r="AE46" s="228"/>
      <c r="AF46" s="228"/>
      <c r="AG46" s="246" t="str">
        <f t="shared" si="7"/>
        <v>Información faltante</v>
      </c>
      <c r="AH46" s="247"/>
      <c r="AI46" s="247"/>
      <c r="AJ46" s="247"/>
      <c r="AK46" s="247"/>
      <c r="AL46" s="247"/>
      <c r="AM46" s="247"/>
      <c r="AN46" s="247"/>
      <c r="AO46" s="247"/>
      <c r="AP46" s="247"/>
      <c r="AQ46" s="247"/>
      <c r="AR46" s="247"/>
      <c r="AS46" s="247"/>
      <c r="AT46" s="247"/>
      <c r="AU46" s="247"/>
      <c r="AV46" s="247"/>
      <c r="AW46" s="247"/>
      <c r="AX46" s="247"/>
      <c r="AY46" s="247"/>
      <c r="AZ46" s="247"/>
      <c r="BA46" s="247"/>
      <c r="BB46" s="247"/>
      <c r="BC46" s="247"/>
      <c r="BD46" s="247"/>
      <c r="BE46" s="247"/>
      <c r="BF46" s="247"/>
      <c r="BG46" s="248"/>
      <c r="BI46" s="76"/>
      <c r="BJ46" s="13"/>
      <c r="BZ46" t="s">
        <v>1258</v>
      </c>
      <c r="CA46" t="str">
        <f>'Área de Revisión 2'!C83</f>
        <v xml:space="preserve">Todas las áreas implicadas en las operaciones mineras se describen de manera sintetizada, incluyendo: las zonas de instalaciones de soporte (talleres, bodegas, oficinas, viviendas, vivero, entre otros),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combustibles; polvorines; sitios para el almacenamiento de suelos y material vegetal, entre otros. </v>
      </c>
      <c r="CB46" t="str">
        <f>'Área de Revisión 2'!AR83</f>
        <v>SI</v>
      </c>
      <c r="CC46" t="str">
        <f>'Área de Revisión 2'!AT83</f>
        <v>Información faltante</v>
      </c>
      <c r="CJ46" t="str">
        <v>Área de Revisión 3</v>
      </c>
      <c r="CK46" t="str">
        <v>Eventos geoclimáticos (inundaciones, avenidas torrenciales) - Se presenta la localización del proceso, la distancia al cuerpo de agua, via e infraestructura social más cercana y su descripción.</v>
      </c>
      <c r="CL46" t="str">
        <v>NO</v>
      </c>
      <c r="CM46" t="str">
        <v>Información faltante</v>
      </c>
    </row>
    <row r="47" spans="1:91" ht="90.95" customHeight="1" x14ac:dyDescent="0.3">
      <c r="A47" s="13"/>
      <c r="B47" s="75"/>
      <c r="D47" s="257" t="str">
        <f t="shared" si="4"/>
        <v>Área de Revisión 3</v>
      </c>
      <c r="E47" s="207"/>
      <c r="F47" s="207"/>
      <c r="G47" s="207"/>
      <c r="H47" s="207"/>
      <c r="I47" s="207"/>
      <c r="J47" s="207"/>
      <c r="K47" s="208" t="str">
        <f t="shared" si="5"/>
        <v>El nombre de la formación o cuerpo ígneo rocoso que rodea la roca mineralizada se especifica.</v>
      </c>
      <c r="L47" s="208"/>
      <c r="M47" s="208"/>
      <c r="N47" s="208"/>
      <c r="O47" s="208"/>
      <c r="P47" s="208"/>
      <c r="Q47" s="208"/>
      <c r="R47" s="208"/>
      <c r="S47" s="208"/>
      <c r="T47" s="208"/>
      <c r="U47" s="208"/>
      <c r="V47" s="208"/>
      <c r="W47" s="208"/>
      <c r="X47" s="208"/>
      <c r="Y47" s="208"/>
      <c r="Z47" s="208"/>
      <c r="AA47" s="208"/>
      <c r="AB47" s="208"/>
      <c r="AC47" s="208"/>
      <c r="AD47" s="209" t="str">
        <f t="shared" si="6"/>
        <v>NO</v>
      </c>
      <c r="AE47" s="209"/>
      <c r="AF47" s="209"/>
      <c r="AG47" s="249" t="str">
        <f t="shared" si="7"/>
        <v>Información faltante</v>
      </c>
      <c r="AH47" s="250"/>
      <c r="AI47" s="250"/>
      <c r="AJ47" s="250"/>
      <c r="AK47" s="250"/>
      <c r="AL47" s="250"/>
      <c r="AM47" s="250"/>
      <c r="AN47" s="250"/>
      <c r="AO47" s="250"/>
      <c r="AP47" s="250"/>
      <c r="AQ47" s="250"/>
      <c r="AR47" s="250"/>
      <c r="AS47" s="250"/>
      <c r="AT47" s="250"/>
      <c r="AU47" s="250"/>
      <c r="AV47" s="250"/>
      <c r="AW47" s="250"/>
      <c r="AX47" s="250"/>
      <c r="AY47" s="250"/>
      <c r="AZ47" s="250"/>
      <c r="BA47" s="250"/>
      <c r="BB47" s="250"/>
      <c r="BC47" s="250"/>
      <c r="BD47" s="250"/>
      <c r="BE47" s="250"/>
      <c r="BF47" s="250"/>
      <c r="BG47" s="251"/>
      <c r="BI47" s="76"/>
      <c r="BJ47" s="13"/>
      <c r="BZ47" t="s">
        <v>1258</v>
      </c>
      <c r="CA47" t="str">
        <f>'Área de Revisión 2'!C89</f>
        <v>Se georreferencia (Plano 3) las áreas de soporte minero identificadas y descritas siendo clara y precisa su ubicación y reconocimiento.</v>
      </c>
      <c r="CB47" t="str">
        <f>'Área de Revisión 2'!AR89</f>
        <v>SI</v>
      </c>
      <c r="CC47" t="str">
        <f>'Área de Revisión 2'!AT89</f>
        <v>Información faltante</v>
      </c>
      <c r="CJ47" t="str">
        <v>Área de Revisión 3</v>
      </c>
      <c r="CK47" t="str">
        <v>La cuenca y subcuenca a la que pertenece el área de intervención son identificadas y caracterizadas a partir de información secundaria.</v>
      </c>
      <c r="CL47" t="str">
        <v>NO</v>
      </c>
      <c r="CM47" t="str">
        <v>Información faltante</v>
      </c>
    </row>
    <row r="48" spans="1:91" ht="90.95" customHeight="1" x14ac:dyDescent="0.3">
      <c r="A48" s="13"/>
      <c r="B48" s="75"/>
      <c r="D48" s="253" t="str">
        <f t="shared" si="4"/>
        <v>Área de Revisión 3</v>
      </c>
      <c r="E48" s="226"/>
      <c r="F48" s="226"/>
      <c r="G48" s="226"/>
      <c r="H48" s="226"/>
      <c r="I48" s="226"/>
      <c r="J48" s="226"/>
      <c r="K48" s="227" t="str">
        <f t="shared" si="5"/>
        <v>Volcamiento - Se presenta la localización del proceso, la distancia al cuerpo de agua, via e infraestructura social más cercana y su descripción.</v>
      </c>
      <c r="L48" s="227"/>
      <c r="M48" s="227"/>
      <c r="N48" s="227"/>
      <c r="O48" s="227"/>
      <c r="P48" s="227"/>
      <c r="Q48" s="227"/>
      <c r="R48" s="227"/>
      <c r="S48" s="227"/>
      <c r="T48" s="227"/>
      <c r="U48" s="227"/>
      <c r="V48" s="227"/>
      <c r="W48" s="227"/>
      <c r="X48" s="227"/>
      <c r="Y48" s="227"/>
      <c r="Z48" s="227"/>
      <c r="AA48" s="227"/>
      <c r="AB48" s="227"/>
      <c r="AC48" s="227"/>
      <c r="AD48" s="228" t="str">
        <f t="shared" si="6"/>
        <v>NO</v>
      </c>
      <c r="AE48" s="228"/>
      <c r="AF48" s="228"/>
      <c r="AG48" s="246" t="str">
        <f t="shared" si="7"/>
        <v>Información faltante</v>
      </c>
      <c r="AH48" s="247"/>
      <c r="AI48" s="247"/>
      <c r="AJ48" s="247"/>
      <c r="AK48" s="247"/>
      <c r="AL48" s="247"/>
      <c r="AM48" s="247"/>
      <c r="AN48" s="247"/>
      <c r="AO48" s="247"/>
      <c r="AP48" s="247"/>
      <c r="AQ48" s="247"/>
      <c r="AR48" s="247"/>
      <c r="AS48" s="247"/>
      <c r="AT48" s="247"/>
      <c r="AU48" s="247"/>
      <c r="AV48" s="247"/>
      <c r="AW48" s="247"/>
      <c r="AX48" s="247"/>
      <c r="AY48" s="247"/>
      <c r="AZ48" s="247"/>
      <c r="BA48" s="247"/>
      <c r="BB48" s="247"/>
      <c r="BC48" s="247"/>
      <c r="BD48" s="247"/>
      <c r="BE48" s="247"/>
      <c r="BF48" s="247"/>
      <c r="BG48" s="248"/>
      <c r="BI48" s="76"/>
      <c r="BJ48" s="13"/>
      <c r="BZ48" t="s">
        <v>1258</v>
      </c>
      <c r="CA48" t="str">
        <f>'Área de Revisión 2'!C92</f>
        <v>Los corredores de acceso al área minera para la entrada y salida de materiales, equipo y personal son identificados y representados cartográficamente (Plano 3).</v>
      </c>
      <c r="CB48" t="str">
        <f>'Área de Revisión 2'!AR92</f>
        <v>SI</v>
      </c>
      <c r="CC48" t="str">
        <f>'Área de Revisión 2'!AT92</f>
        <v>Información faltante</v>
      </c>
      <c r="CJ48" t="str">
        <v>Área de Revisión 3</v>
      </c>
      <c r="CK48" t="str">
        <v>Se realiza la descripción de cada fuente identificada</v>
      </c>
      <c r="CL48" t="str">
        <v>NO</v>
      </c>
      <c r="CM48" t="str">
        <v>Información faltante</v>
      </c>
    </row>
    <row r="49" spans="1:91" ht="90.95" customHeight="1" x14ac:dyDescent="0.3">
      <c r="A49" s="13"/>
      <c r="B49" s="75"/>
      <c r="D49" s="257" t="str">
        <f t="shared" si="4"/>
        <v>Área de Revisión 3</v>
      </c>
      <c r="E49" s="207"/>
      <c r="F49" s="207"/>
      <c r="G49" s="207"/>
      <c r="H49" s="207"/>
      <c r="I49" s="207"/>
      <c r="J49" s="207"/>
      <c r="K49" s="208" t="str">
        <f t="shared" si="5"/>
        <v>Flujos - Se presenta la localización del proceso, la distancia al cuerpo de agua, via e infraestructura social más cercana y su descripción.</v>
      </c>
      <c r="L49" s="208"/>
      <c r="M49" s="208"/>
      <c r="N49" s="208"/>
      <c r="O49" s="208"/>
      <c r="P49" s="208"/>
      <c r="Q49" s="208"/>
      <c r="R49" s="208"/>
      <c r="S49" s="208"/>
      <c r="T49" s="208"/>
      <c r="U49" s="208"/>
      <c r="V49" s="208"/>
      <c r="W49" s="208"/>
      <c r="X49" s="208"/>
      <c r="Y49" s="208"/>
      <c r="Z49" s="208"/>
      <c r="AA49" s="208"/>
      <c r="AB49" s="208"/>
      <c r="AC49" s="208"/>
      <c r="AD49" s="209" t="str">
        <f t="shared" si="6"/>
        <v>NO</v>
      </c>
      <c r="AE49" s="209"/>
      <c r="AF49" s="209"/>
      <c r="AG49" s="249" t="str">
        <f t="shared" si="7"/>
        <v>Información faltante</v>
      </c>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1"/>
      <c r="BI49" s="76"/>
      <c r="BJ49" s="13"/>
      <c r="BZ49" t="s">
        <v>1258</v>
      </c>
      <c r="CA49" t="str">
        <f>'Área de Revisión 2'!C95</f>
        <v>Se describen las condiciones actuales de los corredores de acceso, tipo de vía y estado actual, sistemas de transporte y rutas de movilización interna del mineral, sobrantes, equipos y personal.</v>
      </c>
      <c r="CB49" t="str">
        <f>'Área de Revisión 2'!AR95</f>
        <v>SI</v>
      </c>
      <c r="CC49" t="str">
        <f>'Área de Revisión 2'!AT95</f>
        <v>Información faltante</v>
      </c>
      <c r="CJ49" t="str">
        <v>Área de Revisión 3</v>
      </c>
      <c r="CK49" t="str">
        <v>La lengua y dialectos predominantes en el área de intervnción minera son identificados y listados.</v>
      </c>
      <c r="CL49" t="str">
        <v>NO</v>
      </c>
      <c r="CM49" t="str">
        <v>Información faltante</v>
      </c>
    </row>
    <row r="50" spans="1:91" ht="90.95" customHeight="1" x14ac:dyDescent="0.3">
      <c r="A50" s="13"/>
      <c r="B50" s="75"/>
      <c r="D50" s="253" t="str">
        <f t="shared" si="4"/>
        <v>Área de Revisión 3</v>
      </c>
      <c r="E50" s="226"/>
      <c r="F50" s="226"/>
      <c r="G50" s="226"/>
      <c r="H50" s="226"/>
      <c r="I50" s="226"/>
      <c r="J50" s="226"/>
      <c r="K50" s="227" t="str">
        <f t="shared" si="5"/>
        <v>Reptación - Se presenta la localización del proceso, la distancia al cuerpo de agua, via e infraestructura social más cercana y su descripción.</v>
      </c>
      <c r="L50" s="227"/>
      <c r="M50" s="227"/>
      <c r="N50" s="227"/>
      <c r="O50" s="227"/>
      <c r="P50" s="227"/>
      <c r="Q50" s="227"/>
      <c r="R50" s="227"/>
      <c r="S50" s="227"/>
      <c r="T50" s="227"/>
      <c r="U50" s="227"/>
      <c r="V50" s="227"/>
      <c r="W50" s="227"/>
      <c r="X50" s="227"/>
      <c r="Y50" s="227"/>
      <c r="Z50" s="227"/>
      <c r="AA50" s="227"/>
      <c r="AB50" s="227"/>
      <c r="AC50" s="227"/>
      <c r="AD50" s="228" t="str">
        <f t="shared" si="6"/>
        <v>NO</v>
      </c>
      <c r="AE50" s="228"/>
      <c r="AF50" s="228"/>
      <c r="AG50" s="246" t="str">
        <f t="shared" si="7"/>
        <v>Información faltante</v>
      </c>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8"/>
      <c r="BI50" s="76"/>
      <c r="BJ50" s="13"/>
      <c r="BZ50" t="s">
        <v>1258</v>
      </c>
      <c r="CA50" t="str">
        <f>'Área de Revisión 2'!C98</f>
        <v>Cartográficamente (Plano 3) se muestra la ubicación y dimensiones de las áreas/patios de almacenamiento y acopio de minerales.</v>
      </c>
      <c r="CB50" t="str">
        <f>'Área de Revisión 2'!AR98</f>
        <v>SI</v>
      </c>
      <c r="CC50" t="str">
        <f>'Área de Revisión 2'!AT98</f>
        <v>Información faltante</v>
      </c>
      <c r="CJ50" t="str">
        <v>Área de Revisión 3</v>
      </c>
      <c r="CK50" t="str">
        <v>Los tipos de organización, representantes legales y autoridades tradicionales son identificados y listados.</v>
      </c>
      <c r="CL50" t="str">
        <v>NO</v>
      </c>
      <c r="CM50" t="str">
        <v>Información faltante</v>
      </c>
    </row>
    <row r="51" spans="1:91" ht="90.95" customHeight="1" x14ac:dyDescent="0.3">
      <c r="A51" s="13"/>
      <c r="B51" s="75"/>
      <c r="D51" s="257" t="str">
        <f t="shared" si="4"/>
        <v>Área de Revisión 3</v>
      </c>
      <c r="E51" s="207"/>
      <c r="F51" s="207"/>
      <c r="G51" s="207"/>
      <c r="H51" s="207"/>
      <c r="I51" s="207"/>
      <c r="J51" s="207"/>
      <c r="K51" s="208" t="str">
        <f t="shared" si="5"/>
        <v>Hundimientos o subsidencia - Se presenta la localización del proceso, la distancia al cuerpo de agua, via e infraestructura social más cercana y su descripción.</v>
      </c>
      <c r="L51" s="208"/>
      <c r="M51" s="208"/>
      <c r="N51" s="208"/>
      <c r="O51" s="208"/>
      <c r="P51" s="208"/>
      <c r="Q51" s="208"/>
      <c r="R51" s="208"/>
      <c r="S51" s="208"/>
      <c r="T51" s="208"/>
      <c r="U51" s="208"/>
      <c r="V51" s="208"/>
      <c r="W51" s="208"/>
      <c r="X51" s="208"/>
      <c r="Y51" s="208"/>
      <c r="Z51" s="208"/>
      <c r="AA51" s="208"/>
      <c r="AB51" s="208"/>
      <c r="AC51" s="208"/>
      <c r="AD51" s="209" t="str">
        <f t="shared" si="6"/>
        <v>NO</v>
      </c>
      <c r="AE51" s="209"/>
      <c r="AF51" s="209"/>
      <c r="AG51" s="249" t="str">
        <f t="shared" si="7"/>
        <v>Información faltante</v>
      </c>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1"/>
      <c r="BI51" s="76"/>
      <c r="BJ51" s="13"/>
      <c r="BZ51" t="s">
        <v>1258</v>
      </c>
      <c r="CA51" t="str">
        <f>'Área de Revisión 2'!C101</f>
        <v>Los materiales sobrantes son cuantificados y se presenta su caracterización química general.</v>
      </c>
      <c r="CB51" t="str">
        <f>'Área de Revisión 2'!AR101</f>
        <v>SI</v>
      </c>
      <c r="CC51" t="str">
        <f>'Área de Revisión 2'!AT101</f>
        <v>Información faltante</v>
      </c>
      <c r="CJ51" t="str">
        <v>Área de Revisión 3</v>
      </c>
      <c r="CK51" t="str">
        <v>Municipio, corregimiento, distrito, entidad territorial indígena, territorio colectivo y otro son identificados, seleccionados y se identifica con su nombre respectivo.</v>
      </c>
      <c r="CL51" t="str">
        <v>NO</v>
      </c>
      <c r="CM51" t="str">
        <v>Información faltante</v>
      </c>
    </row>
    <row r="52" spans="1:91" ht="90.95" customHeight="1" x14ac:dyDescent="0.3">
      <c r="A52" s="13"/>
      <c r="B52" s="75"/>
      <c r="D52" s="253" t="str">
        <f t="shared" si="4"/>
        <v>Área de Revisión 3</v>
      </c>
      <c r="E52" s="226"/>
      <c r="F52" s="226"/>
      <c r="G52" s="226"/>
      <c r="H52" s="226"/>
      <c r="I52" s="226"/>
      <c r="J52" s="226"/>
      <c r="K52" s="227" t="str">
        <f t="shared" si="5"/>
        <v>Eventos geoclimáticos (inundaciones, avenidas torrenciales) - Se presenta la localización del proceso, la distancia al cuerpo de agua, via e infraestructura social más cercana y su descripción.</v>
      </c>
      <c r="L52" s="227"/>
      <c r="M52" s="227"/>
      <c r="N52" s="227"/>
      <c r="O52" s="227"/>
      <c r="P52" s="227"/>
      <c r="Q52" s="227"/>
      <c r="R52" s="227"/>
      <c r="S52" s="227"/>
      <c r="T52" s="227"/>
      <c r="U52" s="227"/>
      <c r="V52" s="227"/>
      <c r="W52" s="227"/>
      <c r="X52" s="227"/>
      <c r="Y52" s="227"/>
      <c r="Z52" s="227"/>
      <c r="AA52" s="227"/>
      <c r="AB52" s="227"/>
      <c r="AC52" s="227"/>
      <c r="AD52" s="228" t="str">
        <f t="shared" si="6"/>
        <v>NO</v>
      </c>
      <c r="AE52" s="228"/>
      <c r="AF52" s="228"/>
      <c r="AG52" s="246" t="str">
        <f t="shared" si="7"/>
        <v>Información faltante</v>
      </c>
      <c r="AH52" s="247"/>
      <c r="AI52" s="247"/>
      <c r="AJ52" s="247"/>
      <c r="AK52" s="247"/>
      <c r="AL52" s="247"/>
      <c r="AM52" s="247"/>
      <c r="AN52" s="247"/>
      <c r="AO52" s="247"/>
      <c r="AP52" s="247"/>
      <c r="AQ52" s="247"/>
      <c r="AR52" s="247"/>
      <c r="AS52" s="247"/>
      <c r="AT52" s="247"/>
      <c r="AU52" s="247"/>
      <c r="AV52" s="247"/>
      <c r="AW52" s="247"/>
      <c r="AX52" s="247"/>
      <c r="AY52" s="247"/>
      <c r="AZ52" s="247"/>
      <c r="BA52" s="247"/>
      <c r="BB52" s="247"/>
      <c r="BC52" s="247"/>
      <c r="BD52" s="247"/>
      <c r="BE52" s="247"/>
      <c r="BF52" s="247"/>
      <c r="BG52" s="248"/>
      <c r="BI52" s="76"/>
      <c r="BJ52" s="13"/>
      <c r="BZ52" t="s">
        <v>1258</v>
      </c>
      <c r="CA52" t="str">
        <f>'Área de Revisión 2'!C104</f>
        <v>Las áreas destinadas al manejo y disposición del material sobrante resultante de la explotación (almacenamiento temporal, tratamiento, transporte y disposición final) son descritas con claridad y precisión.</v>
      </c>
      <c r="CB52" t="str">
        <f>'Área de Revisión 2'!AR104</f>
        <v>SI</v>
      </c>
      <c r="CC52" t="str">
        <f>'Área de Revisión 2'!AT104</f>
        <v>Información faltante</v>
      </c>
      <c r="CJ52" t="str">
        <v>Área de Revisión 3</v>
      </c>
      <c r="CK52" t="str">
        <v>Hechos históricos como migraciones, cambios de actividad productiva, etc. que hayan producido cambios culturales en la región son identificados.</v>
      </c>
      <c r="CL52" t="str">
        <v>NO</v>
      </c>
      <c r="CM52" t="str">
        <v>Información faltante</v>
      </c>
    </row>
    <row r="53" spans="1:91" ht="90.95" customHeight="1" x14ac:dyDescent="0.3">
      <c r="A53" s="13"/>
      <c r="B53" s="75"/>
      <c r="D53" s="257" t="str">
        <f t="shared" si="4"/>
        <v>Área de Revisión 3</v>
      </c>
      <c r="E53" s="207"/>
      <c r="F53" s="207"/>
      <c r="G53" s="207"/>
      <c r="H53" s="207"/>
      <c r="I53" s="207"/>
      <c r="J53" s="207"/>
      <c r="K53" s="208" t="str">
        <f t="shared" si="5"/>
        <v>La cuenca y subcuenca a la que pertenece el área de intervención son identificadas y caracterizadas a partir de información secundaria.</v>
      </c>
      <c r="L53" s="208"/>
      <c r="M53" s="208"/>
      <c r="N53" s="208"/>
      <c r="O53" s="208"/>
      <c r="P53" s="208"/>
      <c r="Q53" s="208"/>
      <c r="R53" s="208"/>
      <c r="S53" s="208"/>
      <c r="T53" s="208"/>
      <c r="U53" s="208"/>
      <c r="V53" s="208"/>
      <c r="W53" s="208"/>
      <c r="X53" s="208"/>
      <c r="Y53" s="208"/>
      <c r="Z53" s="208"/>
      <c r="AA53" s="208"/>
      <c r="AB53" s="208"/>
      <c r="AC53" s="208"/>
      <c r="AD53" s="209" t="str">
        <f t="shared" si="6"/>
        <v>NO</v>
      </c>
      <c r="AE53" s="209"/>
      <c r="AF53" s="209"/>
      <c r="AG53" s="249" t="str">
        <f t="shared" si="7"/>
        <v>Información faltante</v>
      </c>
      <c r="AH53" s="250"/>
      <c r="AI53" s="250"/>
      <c r="AJ53" s="250"/>
      <c r="AK53" s="250"/>
      <c r="AL53" s="250"/>
      <c r="AM53" s="250"/>
      <c r="AN53" s="250"/>
      <c r="AO53" s="250"/>
      <c r="AP53" s="250"/>
      <c r="AQ53" s="250"/>
      <c r="AR53" s="250"/>
      <c r="AS53" s="250"/>
      <c r="AT53" s="250"/>
      <c r="AU53" s="250"/>
      <c r="AV53" s="250"/>
      <c r="AW53" s="250"/>
      <c r="AX53" s="250"/>
      <c r="AY53" s="250"/>
      <c r="AZ53" s="250"/>
      <c r="BA53" s="250"/>
      <c r="BB53" s="250"/>
      <c r="BC53" s="250"/>
      <c r="BD53" s="250"/>
      <c r="BE53" s="250"/>
      <c r="BF53" s="250"/>
      <c r="BG53" s="251"/>
      <c r="BI53" s="76"/>
      <c r="BJ53" s="13"/>
      <c r="BZ53" t="s">
        <v>1258</v>
      </c>
      <c r="CA53" t="str">
        <f>'Área de Revisión 2'!C107</f>
        <v>La ubicación de las áreas destinadas al manejo y disposición del material sobrante resultante de la explotación (almacenamiento temporal, tratamiento, transporte y disposición final) se presenta cartográficamente (Plano 3) con claridad y precisión.</v>
      </c>
      <c r="CB53" t="str">
        <f>'Área de Revisión 2'!AR107</f>
        <v>SI</v>
      </c>
      <c r="CC53" t="str">
        <f>'Área de Revisión 2'!AT107</f>
        <v>Información faltante</v>
      </c>
      <c r="CJ53" t="str">
        <v>Área de Revisión 3</v>
      </c>
      <c r="CK53" t="str">
        <v>Otros datos o características sociodemográficas o culturales de la zona que considere relevantes describen, si aplica.</v>
      </c>
      <c r="CL53" t="str">
        <v>NO</v>
      </c>
      <c r="CM53" t="str">
        <v>Información faltante</v>
      </c>
    </row>
    <row r="54" spans="1:91" ht="90.95" customHeight="1" x14ac:dyDescent="0.3">
      <c r="A54" s="13"/>
      <c r="B54" s="75"/>
      <c r="D54" s="253" t="str">
        <f t="shared" si="4"/>
        <v>Área de Revisión 3</v>
      </c>
      <c r="E54" s="226"/>
      <c r="F54" s="226"/>
      <c r="G54" s="226"/>
      <c r="H54" s="226"/>
      <c r="I54" s="226"/>
      <c r="J54" s="226"/>
      <c r="K54" s="227" t="str">
        <f t="shared" si="5"/>
        <v>Se realiza la descripción de cada fuente identificada</v>
      </c>
      <c r="L54" s="227"/>
      <c r="M54" s="227"/>
      <c r="N54" s="227"/>
      <c r="O54" s="227"/>
      <c r="P54" s="227"/>
      <c r="Q54" s="227"/>
      <c r="R54" s="227"/>
      <c r="S54" s="227"/>
      <c r="T54" s="227"/>
      <c r="U54" s="227"/>
      <c r="V54" s="227"/>
      <c r="W54" s="227"/>
      <c r="X54" s="227"/>
      <c r="Y54" s="227"/>
      <c r="Z54" s="227"/>
      <c r="AA54" s="227"/>
      <c r="AB54" s="227"/>
      <c r="AC54" s="227"/>
      <c r="AD54" s="228" t="str">
        <f t="shared" si="6"/>
        <v>NO</v>
      </c>
      <c r="AE54" s="228"/>
      <c r="AF54" s="228"/>
      <c r="AG54" s="246" t="str">
        <f t="shared" si="7"/>
        <v>Información faltante</v>
      </c>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8"/>
      <c r="BI54" s="76"/>
      <c r="BJ54" s="13"/>
      <c r="BZ54" t="s">
        <v>1258</v>
      </c>
      <c r="CA54" t="str">
        <f>'Área de Revisión 2'!C110</f>
        <v>Las características del terreno bajo los materiales sobrantes dispuestos como textura del suelo, importancia ecológica de la zona, cercanía a un cuerpo de agua, nivel freático del sector, entre otros son presentadas.</v>
      </c>
      <c r="CB54" t="str">
        <f>'Área de Revisión 2'!AR110</f>
        <v>SI</v>
      </c>
      <c r="CC54" t="str">
        <f>'Área de Revisión 2'!AT110</f>
        <v>Información faltante</v>
      </c>
      <c r="CJ54" t="str">
        <v>Área de Revisión 3</v>
      </c>
      <c r="CK54" t="str">
        <v>El plano contiene las capas e información indicadas en los TdR y la escala utilizada permite la identificación de la información solicitada.</v>
      </c>
      <c r="CL54" t="str">
        <v>NO</v>
      </c>
      <c r="CM54" t="str">
        <v>Información faltante</v>
      </c>
    </row>
    <row r="55" spans="1:91" ht="90.95" customHeight="1" x14ac:dyDescent="0.3">
      <c r="A55" s="13"/>
      <c r="B55" s="75"/>
      <c r="D55" s="257" t="str">
        <f t="shared" si="4"/>
        <v>Área de Revisión 3</v>
      </c>
      <c r="E55" s="207"/>
      <c r="F55" s="207"/>
      <c r="G55" s="207"/>
      <c r="H55" s="207"/>
      <c r="I55" s="207"/>
      <c r="J55" s="207"/>
      <c r="K55" s="208" t="str">
        <f t="shared" si="5"/>
        <v>La lengua y dialectos predominantes en el área de intervnción minera son identificados y listados.</v>
      </c>
      <c r="L55" s="208"/>
      <c r="M55" s="208"/>
      <c r="N55" s="208"/>
      <c r="O55" s="208"/>
      <c r="P55" s="208"/>
      <c r="Q55" s="208"/>
      <c r="R55" s="208"/>
      <c r="S55" s="208"/>
      <c r="T55" s="208"/>
      <c r="U55" s="208"/>
      <c r="V55" s="208"/>
      <c r="W55" s="208"/>
      <c r="X55" s="208"/>
      <c r="Y55" s="208"/>
      <c r="Z55" s="208"/>
      <c r="AA55" s="208"/>
      <c r="AB55" s="208"/>
      <c r="AC55" s="208"/>
      <c r="AD55" s="209" t="str">
        <f t="shared" si="6"/>
        <v>NO</v>
      </c>
      <c r="AE55" s="209"/>
      <c r="AF55" s="209"/>
      <c r="AG55" s="249" t="str">
        <f t="shared" si="7"/>
        <v>Información faltante</v>
      </c>
      <c r="AH55" s="250"/>
      <c r="AI55" s="250"/>
      <c r="AJ55" s="250"/>
      <c r="AK55" s="250"/>
      <c r="AL55" s="250"/>
      <c r="AM55" s="250"/>
      <c r="AN55" s="250"/>
      <c r="AO55" s="250"/>
      <c r="AP55" s="250"/>
      <c r="AQ55" s="250"/>
      <c r="AR55" s="250"/>
      <c r="AS55" s="250"/>
      <c r="AT55" s="250"/>
      <c r="AU55" s="250"/>
      <c r="AV55" s="250"/>
      <c r="AW55" s="250"/>
      <c r="AX55" s="250"/>
      <c r="AY55" s="250"/>
      <c r="AZ55" s="250"/>
      <c r="BA55" s="250"/>
      <c r="BB55" s="250"/>
      <c r="BC55" s="250"/>
      <c r="BD55" s="250"/>
      <c r="BE55" s="250"/>
      <c r="BF55" s="250"/>
      <c r="BG55" s="251"/>
      <c r="BI55" s="76"/>
      <c r="BJ55" s="13"/>
      <c r="BZ55" t="s">
        <v>1258</v>
      </c>
      <c r="CA55" t="str">
        <f>'Área de Revisión 2'!C113</f>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B55" t="str">
        <f>'Área de Revisión 2'!AR113</f>
        <v>NO</v>
      </c>
      <c r="CC55" t="str">
        <f>'Área de Revisión 2'!AT113</f>
        <v>Información faltante</v>
      </c>
      <c r="CJ55" t="str">
        <v>Área de Revisión 4</v>
      </c>
      <c r="CK55" t="str">
        <v>Se informa acerca de los recursos naturales renovables que demanda la actividad minera en la actualidad y se adjuntan los Formularios Unicos Nacionales pertinentes.</v>
      </c>
      <c r="CL55" t="str">
        <v>NO</v>
      </c>
      <c r="CM55" t="str">
        <v>Información faltante</v>
      </c>
    </row>
    <row r="56" spans="1:91" ht="90.95" customHeight="1" x14ac:dyDescent="0.3">
      <c r="A56" s="13"/>
      <c r="B56" s="75"/>
      <c r="D56" s="253" t="str">
        <f t="shared" si="4"/>
        <v>Área de Revisión 3</v>
      </c>
      <c r="E56" s="226"/>
      <c r="F56" s="226"/>
      <c r="G56" s="226"/>
      <c r="H56" s="226"/>
      <c r="I56" s="226"/>
      <c r="J56" s="226"/>
      <c r="K56" s="227" t="str">
        <f t="shared" si="5"/>
        <v>Los tipos de organización, representantes legales y autoridades tradicionales son identificados y listados.</v>
      </c>
      <c r="L56" s="227"/>
      <c r="M56" s="227"/>
      <c r="N56" s="227"/>
      <c r="O56" s="227"/>
      <c r="P56" s="227"/>
      <c r="Q56" s="227"/>
      <c r="R56" s="227"/>
      <c r="S56" s="227"/>
      <c r="T56" s="227"/>
      <c r="U56" s="227"/>
      <c r="V56" s="227"/>
      <c r="W56" s="227"/>
      <c r="X56" s="227"/>
      <c r="Y56" s="227"/>
      <c r="Z56" s="227"/>
      <c r="AA56" s="227"/>
      <c r="AB56" s="227"/>
      <c r="AC56" s="227"/>
      <c r="AD56" s="228" t="str">
        <f t="shared" si="6"/>
        <v>NO</v>
      </c>
      <c r="AE56" s="228"/>
      <c r="AF56" s="228"/>
      <c r="AG56" s="246" t="str">
        <f t="shared" si="7"/>
        <v>Información faltante</v>
      </c>
      <c r="AH56" s="247"/>
      <c r="AI56" s="247"/>
      <c r="AJ56" s="247"/>
      <c r="AK56" s="247"/>
      <c r="AL56" s="247"/>
      <c r="AM56" s="247"/>
      <c r="AN56" s="247"/>
      <c r="AO56" s="247"/>
      <c r="AP56" s="247"/>
      <c r="AQ56" s="247"/>
      <c r="AR56" s="247"/>
      <c r="AS56" s="247"/>
      <c r="AT56" s="247"/>
      <c r="AU56" s="247"/>
      <c r="AV56" s="247"/>
      <c r="AW56" s="247"/>
      <c r="AX56" s="247"/>
      <c r="AY56" s="247"/>
      <c r="AZ56" s="247"/>
      <c r="BA56" s="247"/>
      <c r="BB56" s="247"/>
      <c r="BC56" s="247"/>
      <c r="BD56" s="247"/>
      <c r="BE56" s="247"/>
      <c r="BF56" s="247"/>
      <c r="BG56" s="248"/>
      <c r="BI56" s="76"/>
      <c r="BJ56" s="13"/>
      <c r="BZ56" t="s">
        <v>1258</v>
      </c>
      <c r="CA56" t="str">
        <f>'Área de Revisión 2'!C117</f>
        <v xml:space="preserve">Se presenta los resultados de la caracterización de los parámetros básicos (pH, sólidos disueltos totales, sólidos suspendidos) de los vertimientos generados dentro del área de actividad minera. </v>
      </c>
      <c r="CB56" t="str">
        <f>'Área de Revisión 2'!AR117</f>
        <v>SI</v>
      </c>
      <c r="CC56" t="str">
        <f>'Área de Revisión 2'!AT117</f>
        <v>Información faltante</v>
      </c>
      <c r="CJ56" t="str">
        <v>Área de Revisión 4</v>
      </c>
      <c r="CK56" t="str">
        <v xml:space="preserve">Se efectúa verificación durante la visita técnica y la información se encuentra acorde con lo presentado en los FUN y lo requerido por la actividad minera. </v>
      </c>
      <c r="CL56" t="str">
        <v>NO</v>
      </c>
      <c r="CM56" t="str">
        <v>Información faltante</v>
      </c>
    </row>
    <row r="57" spans="1:91" ht="90.95" customHeight="1" x14ac:dyDescent="0.3">
      <c r="A57" s="13"/>
      <c r="B57" s="75"/>
      <c r="D57" s="257" t="str">
        <f t="shared" si="4"/>
        <v>Área de Revisión 3</v>
      </c>
      <c r="E57" s="207"/>
      <c r="F57" s="207"/>
      <c r="G57" s="207"/>
      <c r="H57" s="207"/>
      <c r="I57" s="207"/>
      <c r="J57" s="207"/>
      <c r="K57" s="208" t="str">
        <f t="shared" si="5"/>
        <v>Municipio, corregimiento, distrito, entidad territorial indígena, territorio colectivo y otro son identificados, seleccionados y se identifica con su nombre respectivo.</v>
      </c>
      <c r="L57" s="208"/>
      <c r="M57" s="208"/>
      <c r="N57" s="208"/>
      <c r="O57" s="208"/>
      <c r="P57" s="208"/>
      <c r="Q57" s="208"/>
      <c r="R57" s="208"/>
      <c r="S57" s="208"/>
      <c r="T57" s="208"/>
      <c r="U57" s="208"/>
      <c r="V57" s="208"/>
      <c r="W57" s="208"/>
      <c r="X57" s="208"/>
      <c r="Y57" s="208"/>
      <c r="Z57" s="208"/>
      <c r="AA57" s="208"/>
      <c r="AB57" s="208"/>
      <c r="AC57" s="208"/>
      <c r="AD57" s="209" t="str">
        <f t="shared" si="6"/>
        <v>NO</v>
      </c>
      <c r="AE57" s="209"/>
      <c r="AF57" s="209"/>
      <c r="AG57" s="249" t="str">
        <f t="shared" si="7"/>
        <v>Información faltante</v>
      </c>
      <c r="AH57" s="250"/>
      <c r="AI57" s="250"/>
      <c r="AJ57" s="250"/>
      <c r="AK57" s="250"/>
      <c r="AL57" s="250"/>
      <c r="AM57" s="250"/>
      <c r="AN57" s="250"/>
      <c r="AO57" s="250"/>
      <c r="AP57" s="250"/>
      <c r="AQ57" s="250"/>
      <c r="AR57" s="250"/>
      <c r="AS57" s="250"/>
      <c r="AT57" s="250"/>
      <c r="AU57" s="250"/>
      <c r="AV57" s="250"/>
      <c r="AW57" s="250"/>
      <c r="AX57" s="250"/>
      <c r="AY57" s="250"/>
      <c r="AZ57" s="250"/>
      <c r="BA57" s="250"/>
      <c r="BB57" s="250"/>
      <c r="BC57" s="250"/>
      <c r="BD57" s="250"/>
      <c r="BE57" s="250"/>
      <c r="BF57" s="250"/>
      <c r="BG57" s="251"/>
      <c r="BI57" s="76"/>
      <c r="BJ57" s="13"/>
      <c r="BZ57" t="s">
        <v>1258</v>
      </c>
      <c r="CA57" t="str">
        <f>'Área de Revisión 2'!C120</f>
        <v>Los puntos de vertimientos generados se identifican en la cartografía (Plano 3) con claridad.</v>
      </c>
      <c r="CB57" t="str">
        <f>'Área de Revisión 2'!AR120</f>
        <v>NO</v>
      </c>
      <c r="CC57" t="str">
        <f>'Área de Revisión 2'!AT120</f>
        <v>Información faltante</v>
      </c>
      <c r="CJ57" t="str">
        <v>Área de Revisión 5</v>
      </c>
      <c r="CK57" t="str">
        <v>Con base en la herramienta suministrada, se identificaron los impactos ambientales sobre el medio biótico, de acuerdo con el tipo de mineral explotado.</v>
      </c>
      <c r="CL57" t="str">
        <v>NO</v>
      </c>
      <c r="CM57" t="str">
        <v>Información faltante</v>
      </c>
    </row>
    <row r="58" spans="1:91" ht="90.95" customHeight="1" x14ac:dyDescent="0.3">
      <c r="A58" s="13"/>
      <c r="B58" s="75"/>
      <c r="D58" s="253" t="str">
        <f t="shared" si="4"/>
        <v>Área de Revisión 3</v>
      </c>
      <c r="E58" s="226"/>
      <c r="F58" s="226"/>
      <c r="G58" s="226"/>
      <c r="H58" s="226"/>
      <c r="I58" s="226"/>
      <c r="J58" s="226"/>
      <c r="K58" s="227" t="str">
        <f t="shared" si="5"/>
        <v>Hechos históricos como migraciones, cambios de actividad productiva, etc. que hayan producido cambios culturales en la región son identificados.</v>
      </c>
      <c r="L58" s="227"/>
      <c r="M58" s="227"/>
      <c r="N58" s="227"/>
      <c r="O58" s="227"/>
      <c r="P58" s="227"/>
      <c r="Q58" s="227"/>
      <c r="R58" s="227"/>
      <c r="S58" s="227"/>
      <c r="T58" s="227"/>
      <c r="U58" s="227"/>
      <c r="V58" s="227"/>
      <c r="W58" s="227"/>
      <c r="X58" s="227"/>
      <c r="Y58" s="227"/>
      <c r="Z58" s="227"/>
      <c r="AA58" s="227"/>
      <c r="AB58" s="227"/>
      <c r="AC58" s="227"/>
      <c r="AD58" s="228" t="str">
        <f t="shared" si="6"/>
        <v>NO</v>
      </c>
      <c r="AE58" s="228"/>
      <c r="AF58" s="228"/>
      <c r="AG58" s="246" t="str">
        <f t="shared" si="7"/>
        <v>Información faltante</v>
      </c>
      <c r="AH58" s="247"/>
      <c r="AI58" s="247"/>
      <c r="AJ58" s="247"/>
      <c r="AK58" s="247"/>
      <c r="AL58" s="247"/>
      <c r="AM58" s="247"/>
      <c r="AN58" s="247"/>
      <c r="AO58" s="247"/>
      <c r="AP58" s="247"/>
      <c r="AQ58" s="247"/>
      <c r="AR58" s="247"/>
      <c r="AS58" s="247"/>
      <c r="AT58" s="247"/>
      <c r="AU58" s="247"/>
      <c r="AV58" s="247"/>
      <c r="AW58" s="247"/>
      <c r="AX58" s="247"/>
      <c r="AY58" s="247"/>
      <c r="AZ58" s="247"/>
      <c r="BA58" s="247"/>
      <c r="BB58" s="247"/>
      <c r="BC58" s="247"/>
      <c r="BD58" s="247"/>
      <c r="BE58" s="247"/>
      <c r="BF58" s="247"/>
      <c r="BG58" s="248"/>
      <c r="BI58" s="76"/>
      <c r="BJ58" s="13"/>
      <c r="BZ58" t="s">
        <v>1258</v>
      </c>
      <c r="CA58" t="str">
        <f>'Área de Revisión 2'!C123</f>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B58" t="str">
        <f>'Área de Revisión 2'!AR123</f>
        <v>NO</v>
      </c>
      <c r="CC58" t="str">
        <f>'Área de Revisión 2'!AT123</f>
        <v>Información faltante</v>
      </c>
      <c r="CJ58" t="str">
        <v>Área de Revisión 5</v>
      </c>
      <c r="CK58" t="str">
        <v>Con base en la herramienta suministrada, se identificaron los impactos ambientales sobre el medio socioeconómico de acuerdo con el tipo de mineral explotado.</v>
      </c>
      <c r="CL58" t="str">
        <v>NO</v>
      </c>
      <c r="CM58" t="str">
        <v>Información faltante</v>
      </c>
    </row>
    <row r="59" spans="1:91" ht="90.95" customHeight="1" x14ac:dyDescent="0.3">
      <c r="A59" s="13"/>
      <c r="B59" s="75"/>
      <c r="D59" s="257" t="str">
        <f t="shared" si="4"/>
        <v>Área de Revisión 3</v>
      </c>
      <c r="E59" s="207"/>
      <c r="F59" s="207"/>
      <c r="G59" s="207"/>
      <c r="H59" s="207"/>
      <c r="I59" s="207"/>
      <c r="J59" s="207"/>
      <c r="K59" s="208" t="str">
        <f t="shared" si="5"/>
        <v>Otros datos o características sociodemográficas o culturales de la zona que considere relevantes describen, si aplica.</v>
      </c>
      <c r="L59" s="208"/>
      <c r="M59" s="208"/>
      <c r="N59" s="208"/>
      <c r="O59" s="208"/>
      <c r="P59" s="208"/>
      <c r="Q59" s="208"/>
      <c r="R59" s="208"/>
      <c r="S59" s="208"/>
      <c r="T59" s="208"/>
      <c r="U59" s="208"/>
      <c r="V59" s="208"/>
      <c r="W59" s="208"/>
      <c r="X59" s="208"/>
      <c r="Y59" s="208"/>
      <c r="Z59" s="208"/>
      <c r="AA59" s="208"/>
      <c r="AB59" s="208"/>
      <c r="AC59" s="208"/>
      <c r="AD59" s="209" t="str">
        <f t="shared" si="6"/>
        <v>NO</v>
      </c>
      <c r="AE59" s="209"/>
      <c r="AF59" s="209"/>
      <c r="AG59" s="249" t="str">
        <f t="shared" si="7"/>
        <v>Información faltante</v>
      </c>
      <c r="AH59" s="250"/>
      <c r="AI59" s="250"/>
      <c r="AJ59" s="250"/>
      <c r="AK59" s="250"/>
      <c r="AL59" s="250"/>
      <c r="AM59" s="250"/>
      <c r="AN59" s="250"/>
      <c r="AO59" s="250"/>
      <c r="AP59" s="250"/>
      <c r="AQ59" s="250"/>
      <c r="AR59" s="250"/>
      <c r="AS59" s="250"/>
      <c r="AT59" s="250"/>
      <c r="AU59" s="250"/>
      <c r="AV59" s="250"/>
      <c r="AW59" s="250"/>
      <c r="AX59" s="250"/>
      <c r="AY59" s="250"/>
      <c r="AZ59" s="250"/>
      <c r="BA59" s="250"/>
      <c r="BB59" s="250"/>
      <c r="BC59" s="250"/>
      <c r="BD59" s="250"/>
      <c r="BE59" s="250"/>
      <c r="BF59" s="250"/>
      <c r="BG59" s="251"/>
      <c r="BI59" s="76"/>
      <c r="BJ59" s="13"/>
      <c r="BZ59" t="s">
        <v>1258</v>
      </c>
      <c r="CA59" t="str">
        <f>'Área de Revisión 2'!C127</f>
        <v>Se indican los procesos utilizados para la recuperación final del mineral y se identifican los productos principales y los subproductos.</v>
      </c>
      <c r="CB59" t="str">
        <f>'Área de Revisión 2'!AR127</f>
        <v>SI</v>
      </c>
      <c r="CC59" t="str">
        <f>'Área de Revisión 2'!AT127</f>
        <v>Información faltante</v>
      </c>
      <c r="CJ59" t="str">
        <v>Área de Revisión 5</v>
      </c>
      <c r="CK59" t="str">
        <v xml:space="preserve">Se adicionaron otros Impactos Ambientales evidenciados en campo y que no hacen parte del Listado de Impactos Ambientales pre instalados en la herramienta. </v>
      </c>
      <c r="CL59" t="str">
        <v>NO</v>
      </c>
      <c r="CM59" t="str">
        <v>Información faltante</v>
      </c>
    </row>
    <row r="60" spans="1:91" ht="90.95" customHeight="1" x14ac:dyDescent="0.3">
      <c r="A60" s="13"/>
      <c r="B60" s="75"/>
      <c r="D60" s="253" t="str">
        <f t="shared" si="4"/>
        <v>Área de Revisión 3</v>
      </c>
      <c r="E60" s="226"/>
      <c r="F60" s="226"/>
      <c r="G60" s="226"/>
      <c r="H60" s="226"/>
      <c r="I60" s="226"/>
      <c r="J60" s="226"/>
      <c r="K60" s="227" t="str">
        <f t="shared" si="5"/>
        <v>El plano contiene las capas e información indicadas en los TdR y la escala utilizada permite la identificación de la información solicitada.</v>
      </c>
      <c r="L60" s="227"/>
      <c r="M60" s="227"/>
      <c r="N60" s="227"/>
      <c r="O60" s="227"/>
      <c r="P60" s="227"/>
      <c r="Q60" s="227"/>
      <c r="R60" s="227"/>
      <c r="S60" s="227"/>
      <c r="T60" s="227"/>
      <c r="U60" s="227"/>
      <c r="V60" s="227"/>
      <c r="W60" s="227"/>
      <c r="X60" s="227"/>
      <c r="Y60" s="227"/>
      <c r="Z60" s="227"/>
      <c r="AA60" s="227"/>
      <c r="AB60" s="227"/>
      <c r="AC60" s="227"/>
      <c r="AD60" s="228" t="str">
        <f t="shared" si="6"/>
        <v>NO</v>
      </c>
      <c r="AE60" s="228"/>
      <c r="AF60" s="228"/>
      <c r="AG60" s="246" t="str">
        <f t="shared" si="7"/>
        <v>Información faltante</v>
      </c>
      <c r="AH60" s="247"/>
      <c r="AI60" s="247"/>
      <c r="AJ60" s="247"/>
      <c r="AK60" s="247"/>
      <c r="AL60" s="247"/>
      <c r="AM60" s="247"/>
      <c r="AN60" s="247"/>
      <c r="AO60" s="247"/>
      <c r="AP60" s="247"/>
      <c r="AQ60" s="247"/>
      <c r="AR60" s="247"/>
      <c r="AS60" s="247"/>
      <c r="AT60" s="247"/>
      <c r="AU60" s="247"/>
      <c r="AV60" s="247"/>
      <c r="AW60" s="247"/>
      <c r="AX60" s="247"/>
      <c r="AY60" s="247"/>
      <c r="AZ60" s="247"/>
      <c r="BA60" s="247"/>
      <c r="BB60" s="247"/>
      <c r="BC60" s="247"/>
      <c r="BD60" s="247"/>
      <c r="BE60" s="247"/>
      <c r="BF60" s="247"/>
      <c r="BG60" s="248"/>
      <c r="BI60" s="76"/>
      <c r="BJ60" s="13"/>
      <c r="BZ60" t="s">
        <v>1265</v>
      </c>
      <c r="CA60" t="str">
        <f>'Área de Revisión 3'!C13</f>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B60" t="str">
        <f>'Área de Revisión 3'!AR13</f>
        <v>NO</v>
      </c>
      <c r="CC60" t="str">
        <f>'Área de Revisión 3'!AT13</f>
        <v>Información faltante</v>
      </c>
      <c r="CJ60" t="str">
        <v>Área de Revisión 6</v>
      </c>
      <c r="CK60" t="str">
        <v>Las medidas de manejo formuladas se consideran suficientes por parte del evaluador, partiendo de criterios de proporcionalidad y objetividad.</v>
      </c>
      <c r="CL60" t="str">
        <v>NO</v>
      </c>
      <c r="CM60" t="str">
        <v>Información faltante</v>
      </c>
    </row>
    <row r="61" spans="1:91" ht="90.95" customHeight="1" x14ac:dyDescent="0.3">
      <c r="A61" s="13"/>
      <c r="B61" s="75"/>
      <c r="D61" s="257" t="str">
        <f t="shared" si="4"/>
        <v>Área de Revisión 4</v>
      </c>
      <c r="E61" s="207"/>
      <c r="F61" s="207"/>
      <c r="G61" s="207"/>
      <c r="H61" s="207"/>
      <c r="I61" s="207"/>
      <c r="J61" s="207"/>
      <c r="K61" s="208" t="str">
        <f t="shared" si="5"/>
        <v>Se informa acerca de los recursos naturales renovables que demanda la actividad minera en la actualidad y se adjuntan los Formularios Unicos Nacionales pertinentes.</v>
      </c>
      <c r="L61" s="208"/>
      <c r="M61" s="208"/>
      <c r="N61" s="208"/>
      <c r="O61" s="208"/>
      <c r="P61" s="208"/>
      <c r="Q61" s="208"/>
      <c r="R61" s="208"/>
      <c r="S61" s="208"/>
      <c r="T61" s="208"/>
      <c r="U61" s="208"/>
      <c r="V61" s="208"/>
      <c r="W61" s="208"/>
      <c r="X61" s="208"/>
      <c r="Y61" s="208"/>
      <c r="Z61" s="208"/>
      <c r="AA61" s="208"/>
      <c r="AB61" s="208"/>
      <c r="AC61" s="208"/>
      <c r="AD61" s="209" t="str">
        <f t="shared" si="6"/>
        <v>NO</v>
      </c>
      <c r="AE61" s="209"/>
      <c r="AF61" s="209"/>
      <c r="AG61" s="249" t="str">
        <f t="shared" si="7"/>
        <v>Información faltante</v>
      </c>
      <c r="AH61" s="250"/>
      <c r="AI61" s="250"/>
      <c r="AJ61" s="250"/>
      <c r="AK61" s="250"/>
      <c r="AL61" s="250"/>
      <c r="AM61" s="250"/>
      <c r="AN61" s="250"/>
      <c r="AO61" s="250"/>
      <c r="AP61" s="250"/>
      <c r="AQ61" s="250"/>
      <c r="AR61" s="250"/>
      <c r="AS61" s="250"/>
      <c r="AT61" s="250"/>
      <c r="AU61" s="250"/>
      <c r="AV61" s="250"/>
      <c r="AW61" s="250"/>
      <c r="AX61" s="250"/>
      <c r="AY61" s="250"/>
      <c r="AZ61" s="250"/>
      <c r="BA61" s="250"/>
      <c r="BB61" s="250"/>
      <c r="BC61" s="250"/>
      <c r="BD61" s="250"/>
      <c r="BE61" s="250"/>
      <c r="BF61" s="250"/>
      <c r="BG61" s="251"/>
      <c r="BI61" s="76"/>
      <c r="BJ61" s="13"/>
      <c r="BZ61" t="s">
        <v>1265</v>
      </c>
      <c r="CA61" t="str">
        <f>'Área de Revisión 3'!C18</f>
        <v>Se verifica que la totalidad del área de la actividad minera en proceso de formalización se encuentra cubierta cartográficamente y sobre ella se realiza la caracterización de los medios socioeconómicos.</v>
      </c>
      <c r="CB61" t="str">
        <f>'Área de Revisión 3'!AR18</f>
        <v>SI</v>
      </c>
      <c r="CC61" t="str">
        <f>'Área de Revisión 3'!AT18</f>
        <v>Información faltante</v>
      </c>
      <c r="CJ61" t="str">
        <v>Área de Revisión 6</v>
      </c>
      <c r="CK61" t="str">
        <v>Se presenta un cronograma anual de implementación de las medidas de manejo ambiental, que señale en qué mes y semana se planea la implementación de cada una.</v>
      </c>
      <c r="CL61" t="str">
        <v>NO</v>
      </c>
      <c r="CM61" t="str">
        <v>Información faltante</v>
      </c>
    </row>
    <row r="62" spans="1:91" ht="90.95" customHeight="1" x14ac:dyDescent="0.3">
      <c r="A62" s="13"/>
      <c r="B62" s="75"/>
      <c r="D62" s="253" t="str">
        <f t="shared" si="4"/>
        <v>Área de Revisión 4</v>
      </c>
      <c r="E62" s="226"/>
      <c r="F62" s="226"/>
      <c r="G62" s="226"/>
      <c r="H62" s="226"/>
      <c r="I62" s="226"/>
      <c r="J62" s="226"/>
      <c r="K62" s="227" t="str">
        <f t="shared" si="5"/>
        <v xml:space="preserve">Se efectúa verificación durante la visita técnica y la información se encuentra acorde con lo presentado en los FUN y lo requerido por la actividad minera. </v>
      </c>
      <c r="L62" s="227"/>
      <c r="M62" s="227"/>
      <c r="N62" s="227"/>
      <c r="O62" s="227"/>
      <c r="P62" s="227"/>
      <c r="Q62" s="227"/>
      <c r="R62" s="227"/>
      <c r="S62" s="227"/>
      <c r="T62" s="227"/>
      <c r="U62" s="227"/>
      <c r="V62" s="227"/>
      <c r="W62" s="227"/>
      <c r="X62" s="227"/>
      <c r="Y62" s="227"/>
      <c r="Z62" s="227"/>
      <c r="AA62" s="227"/>
      <c r="AB62" s="227"/>
      <c r="AC62" s="227"/>
      <c r="AD62" s="228" t="str">
        <f t="shared" si="6"/>
        <v>NO</v>
      </c>
      <c r="AE62" s="228"/>
      <c r="AF62" s="228"/>
      <c r="AG62" s="246" t="str">
        <f t="shared" si="7"/>
        <v>Información faltante</v>
      </c>
      <c r="AH62" s="247"/>
      <c r="AI62" s="247"/>
      <c r="AJ62" s="247"/>
      <c r="AK62" s="247"/>
      <c r="AL62" s="247"/>
      <c r="AM62" s="247"/>
      <c r="AN62" s="247"/>
      <c r="AO62" s="247"/>
      <c r="AP62" s="247"/>
      <c r="AQ62" s="247"/>
      <c r="AR62" s="247"/>
      <c r="AS62" s="247"/>
      <c r="AT62" s="247"/>
      <c r="AU62" s="247"/>
      <c r="AV62" s="247"/>
      <c r="AW62" s="247"/>
      <c r="AX62" s="247"/>
      <c r="AY62" s="247"/>
      <c r="AZ62" s="247"/>
      <c r="BA62" s="247"/>
      <c r="BB62" s="247"/>
      <c r="BC62" s="247"/>
      <c r="BD62" s="247"/>
      <c r="BE62" s="247"/>
      <c r="BF62" s="247"/>
      <c r="BG62" s="248"/>
      <c r="BI62" s="76"/>
      <c r="BJ62" s="13"/>
      <c r="BZ62" t="s">
        <v>1265</v>
      </c>
      <c r="CA62" t="str">
        <f>'Área de Revisión 3'!C23</f>
        <v>La información geológica corresponde al área con actividad minera en proceso de formalización.</v>
      </c>
      <c r="CB62" t="str">
        <f>'Área de Revisión 3'!AR23</f>
        <v>NO</v>
      </c>
      <c r="CC62" t="str">
        <f>'Área de Revisión 3'!AT23</f>
        <v>Información faltante</v>
      </c>
      <c r="CJ62" t="str">
        <v>Área de Revisión 7</v>
      </c>
      <c r="CK62" t="str">
        <v>El Plano 9. Propuesta de diseño paisajístico contiene las capas e información indicadas en los TdR y la escala utilizada permite la identificación de la información solicitada.</v>
      </c>
      <c r="CL62" t="str">
        <v>NO</v>
      </c>
      <c r="CM62" t="str">
        <v>Información faltante</v>
      </c>
    </row>
    <row r="63" spans="1:91" ht="90.95" customHeight="1" x14ac:dyDescent="0.3">
      <c r="A63" s="13"/>
      <c r="B63" s="75"/>
      <c r="D63" s="257" t="str">
        <f t="shared" si="4"/>
        <v>Área de Revisión 5</v>
      </c>
      <c r="E63" s="207"/>
      <c r="F63" s="207"/>
      <c r="G63" s="207"/>
      <c r="H63" s="207"/>
      <c r="I63" s="207"/>
      <c r="J63" s="207"/>
      <c r="K63" s="208" t="str">
        <f t="shared" si="5"/>
        <v>Con base en la herramienta suministrada, se identificaron los impactos ambientales sobre el medio biótico, de acuerdo con el tipo de mineral explotado.</v>
      </c>
      <c r="L63" s="208"/>
      <c r="M63" s="208"/>
      <c r="N63" s="208"/>
      <c r="O63" s="208"/>
      <c r="P63" s="208"/>
      <c r="Q63" s="208"/>
      <c r="R63" s="208"/>
      <c r="S63" s="208"/>
      <c r="T63" s="208"/>
      <c r="U63" s="208"/>
      <c r="V63" s="208"/>
      <c r="W63" s="208"/>
      <c r="X63" s="208"/>
      <c r="Y63" s="208"/>
      <c r="Z63" s="208"/>
      <c r="AA63" s="208"/>
      <c r="AB63" s="208"/>
      <c r="AC63" s="208"/>
      <c r="AD63" s="209" t="str">
        <f t="shared" si="6"/>
        <v>NO</v>
      </c>
      <c r="AE63" s="209"/>
      <c r="AF63" s="209"/>
      <c r="AG63" s="249" t="str">
        <f t="shared" si="7"/>
        <v>Información faltante</v>
      </c>
      <c r="AH63" s="250"/>
      <c r="AI63" s="250"/>
      <c r="AJ63" s="250"/>
      <c r="AK63" s="250"/>
      <c r="AL63" s="250"/>
      <c r="AM63" s="250"/>
      <c r="AN63" s="250"/>
      <c r="AO63" s="250"/>
      <c r="AP63" s="250"/>
      <c r="AQ63" s="250"/>
      <c r="AR63" s="250"/>
      <c r="AS63" s="250"/>
      <c r="AT63" s="250"/>
      <c r="AU63" s="250"/>
      <c r="AV63" s="250"/>
      <c r="AW63" s="250"/>
      <c r="AX63" s="250"/>
      <c r="AY63" s="250"/>
      <c r="AZ63" s="250"/>
      <c r="BA63" s="250"/>
      <c r="BB63" s="250"/>
      <c r="BC63" s="250"/>
      <c r="BD63" s="250"/>
      <c r="BE63" s="250"/>
      <c r="BF63" s="250"/>
      <c r="BG63" s="251"/>
      <c r="BI63" s="76"/>
      <c r="BJ63" s="13"/>
      <c r="BZ63" t="s">
        <v>1265</v>
      </c>
      <c r="CA63" t="str">
        <f>'Área de Revisión 3'!C26</f>
        <v>La(s) unidad(es) geológicas objeto de explotación minera se especifican y caracterizan de acuerdo con la Tabla 3.</v>
      </c>
      <c r="CB63" t="str">
        <f>'Área de Revisión 3'!AR26</f>
        <v>SI</v>
      </c>
      <c r="CC63" t="str">
        <f>'Área de Revisión 3'!AT26</f>
        <v>Información faltante</v>
      </c>
    </row>
    <row r="64" spans="1:91" ht="90.95" customHeight="1" x14ac:dyDescent="0.3">
      <c r="A64" s="13"/>
      <c r="B64" s="75"/>
      <c r="D64" s="253" t="str">
        <f t="shared" si="4"/>
        <v>Área de Revisión 5</v>
      </c>
      <c r="E64" s="226"/>
      <c r="F64" s="226"/>
      <c r="G64" s="226"/>
      <c r="H64" s="226"/>
      <c r="I64" s="226"/>
      <c r="J64" s="226"/>
      <c r="K64" s="227" t="str">
        <f t="shared" si="5"/>
        <v>Con base en la herramienta suministrada, se identificaron los impactos ambientales sobre el medio socioeconómico de acuerdo con el tipo de mineral explotado.</v>
      </c>
      <c r="L64" s="227"/>
      <c r="M64" s="227"/>
      <c r="N64" s="227"/>
      <c r="O64" s="227"/>
      <c r="P64" s="227"/>
      <c r="Q64" s="227"/>
      <c r="R64" s="227"/>
      <c r="S64" s="227"/>
      <c r="T64" s="227"/>
      <c r="U64" s="227"/>
      <c r="V64" s="227"/>
      <c r="W64" s="227"/>
      <c r="X64" s="227"/>
      <c r="Y64" s="227"/>
      <c r="Z64" s="227"/>
      <c r="AA64" s="227"/>
      <c r="AB64" s="227"/>
      <c r="AC64" s="227"/>
      <c r="AD64" s="228" t="str">
        <f t="shared" si="6"/>
        <v>NO</v>
      </c>
      <c r="AE64" s="228"/>
      <c r="AF64" s="228"/>
      <c r="AG64" s="246" t="str">
        <f t="shared" si="7"/>
        <v>Información faltante</v>
      </c>
      <c r="AH64" s="247"/>
      <c r="AI64" s="247"/>
      <c r="AJ64" s="247"/>
      <c r="AK64" s="247"/>
      <c r="AL64" s="247"/>
      <c r="AM64" s="247"/>
      <c r="AN64" s="247"/>
      <c r="AO64" s="247"/>
      <c r="AP64" s="247"/>
      <c r="AQ64" s="247"/>
      <c r="AR64" s="247"/>
      <c r="AS64" s="247"/>
      <c r="AT64" s="247"/>
      <c r="AU64" s="247"/>
      <c r="AV64" s="247"/>
      <c r="AW64" s="247"/>
      <c r="AX64" s="247"/>
      <c r="AY64" s="247"/>
      <c r="AZ64" s="247"/>
      <c r="BA64" s="247"/>
      <c r="BB64" s="247"/>
      <c r="BC64" s="247"/>
      <c r="BD64" s="247"/>
      <c r="BE64" s="247"/>
      <c r="BF64" s="247"/>
      <c r="BG64" s="248"/>
      <c r="BI64" s="76"/>
      <c r="BJ64" s="13"/>
      <c r="BZ64" t="s">
        <v>1265</v>
      </c>
      <c r="CA64" t="str">
        <f>'Área de Revisión 3'!C29</f>
        <v>La información geológica del área intervenida por la actividad minera en proceso de formalización corresponde a la nomenclatura del Servicio Geológico Colombiano-SGC.</v>
      </c>
      <c r="CB64" t="str">
        <f>'Área de Revisión 3'!AR29</f>
        <v>SI</v>
      </c>
      <c r="CC64" t="str">
        <f>'Área de Revisión 3'!AT29</f>
        <v>Información faltante</v>
      </c>
    </row>
    <row r="65" spans="1:81" ht="90.95" customHeight="1" x14ac:dyDescent="0.3">
      <c r="A65" s="13"/>
      <c r="B65" s="75"/>
      <c r="D65" s="257" t="str">
        <f t="shared" si="4"/>
        <v>Área de Revisión 5</v>
      </c>
      <c r="E65" s="207"/>
      <c r="F65" s="207"/>
      <c r="G65" s="207"/>
      <c r="H65" s="207"/>
      <c r="I65" s="207"/>
      <c r="J65" s="207"/>
      <c r="K65" s="208" t="str">
        <f t="shared" si="5"/>
        <v xml:space="preserve">Se adicionaron otros Impactos Ambientales evidenciados en campo y que no hacen parte del Listado de Impactos Ambientales pre instalados en la herramienta. </v>
      </c>
      <c r="L65" s="208"/>
      <c r="M65" s="208"/>
      <c r="N65" s="208"/>
      <c r="O65" s="208"/>
      <c r="P65" s="208"/>
      <c r="Q65" s="208"/>
      <c r="R65" s="208"/>
      <c r="S65" s="208"/>
      <c r="T65" s="208"/>
      <c r="U65" s="208"/>
      <c r="V65" s="208"/>
      <c r="W65" s="208"/>
      <c r="X65" s="208"/>
      <c r="Y65" s="208"/>
      <c r="Z65" s="208"/>
      <c r="AA65" s="208"/>
      <c r="AB65" s="208"/>
      <c r="AC65" s="208"/>
      <c r="AD65" s="209" t="str">
        <f t="shared" si="6"/>
        <v>NO</v>
      </c>
      <c r="AE65" s="209"/>
      <c r="AF65" s="209"/>
      <c r="AG65" s="249" t="str">
        <f t="shared" si="7"/>
        <v>Información faltante</v>
      </c>
      <c r="AH65" s="250"/>
      <c r="AI65" s="250"/>
      <c r="AJ65" s="250"/>
      <c r="AK65" s="250"/>
      <c r="AL65" s="250"/>
      <c r="AM65" s="250"/>
      <c r="AN65" s="250"/>
      <c r="AO65" s="250"/>
      <c r="AP65" s="250"/>
      <c r="AQ65" s="250"/>
      <c r="AR65" s="250"/>
      <c r="AS65" s="250"/>
      <c r="AT65" s="250"/>
      <c r="AU65" s="250"/>
      <c r="AV65" s="250"/>
      <c r="AW65" s="250"/>
      <c r="AX65" s="250"/>
      <c r="AY65" s="250"/>
      <c r="AZ65" s="250"/>
      <c r="BA65" s="250"/>
      <c r="BB65" s="250"/>
      <c r="BC65" s="250"/>
      <c r="BD65" s="250"/>
      <c r="BE65" s="250"/>
      <c r="BF65" s="250"/>
      <c r="BG65" s="251"/>
      <c r="BI65" s="76"/>
      <c r="BJ65" s="13"/>
      <c r="BZ65" t="s">
        <v>1265</v>
      </c>
      <c r="CA65" t="str">
        <f>'Área de Revisión 3'!C33</f>
        <v>El plano contiene las capas e información indicadas en los TdR y la necesaria y la escala utilizada permite la identificación de la información solicitada.</v>
      </c>
      <c r="CB65" t="str">
        <f>'Área de Revisión 3'!AR33</f>
        <v>SI</v>
      </c>
      <c r="CC65" t="str">
        <f>'Área de Revisión 3'!AT33</f>
        <v>Información faltante</v>
      </c>
    </row>
    <row r="66" spans="1:81" ht="90.95" customHeight="1" x14ac:dyDescent="0.3">
      <c r="A66" s="13"/>
      <c r="B66" s="75"/>
      <c r="D66" s="253" t="str">
        <f t="shared" si="4"/>
        <v>Área de Revisión 6</v>
      </c>
      <c r="E66" s="226"/>
      <c r="F66" s="226"/>
      <c r="G66" s="226"/>
      <c r="H66" s="226"/>
      <c r="I66" s="226"/>
      <c r="J66" s="226"/>
      <c r="K66" s="227" t="str">
        <f t="shared" si="5"/>
        <v>Las medidas de manejo formuladas se consideran suficientes por parte del evaluador, partiendo de criterios de proporcionalidad y objetividad.</v>
      </c>
      <c r="L66" s="227"/>
      <c r="M66" s="227"/>
      <c r="N66" s="227"/>
      <c r="O66" s="227"/>
      <c r="P66" s="227"/>
      <c r="Q66" s="227"/>
      <c r="R66" s="227"/>
      <c r="S66" s="227"/>
      <c r="T66" s="227"/>
      <c r="U66" s="227"/>
      <c r="V66" s="227"/>
      <c r="W66" s="227"/>
      <c r="X66" s="227"/>
      <c r="Y66" s="227"/>
      <c r="Z66" s="227"/>
      <c r="AA66" s="227"/>
      <c r="AB66" s="227"/>
      <c r="AC66" s="227"/>
      <c r="AD66" s="228" t="str">
        <f t="shared" si="6"/>
        <v>NO</v>
      </c>
      <c r="AE66" s="228"/>
      <c r="AF66" s="228"/>
      <c r="AG66" s="246" t="str">
        <f t="shared" si="7"/>
        <v>Información faltante</v>
      </c>
      <c r="AH66" s="247"/>
      <c r="AI66" s="247"/>
      <c r="AJ66" s="247"/>
      <c r="AK66" s="247"/>
      <c r="AL66" s="247"/>
      <c r="AM66" s="247"/>
      <c r="AN66" s="247"/>
      <c r="AO66" s="247"/>
      <c r="AP66" s="247"/>
      <c r="AQ66" s="247"/>
      <c r="AR66" s="247"/>
      <c r="AS66" s="247"/>
      <c r="AT66" s="247"/>
      <c r="AU66" s="247"/>
      <c r="AV66" s="247"/>
      <c r="AW66" s="247"/>
      <c r="AX66" s="247"/>
      <c r="AY66" s="247"/>
      <c r="AZ66" s="247"/>
      <c r="BA66" s="247"/>
      <c r="BB66" s="247"/>
      <c r="BC66" s="247"/>
      <c r="BD66" s="247"/>
      <c r="BE66" s="247"/>
      <c r="BF66" s="247"/>
      <c r="BG66" s="248"/>
      <c r="BI66" s="76"/>
      <c r="BJ66" s="13"/>
      <c r="BZ66" t="s">
        <v>1265</v>
      </c>
      <c r="CA66" t="str">
        <f>'Área de Revisión 3'!C36</f>
        <v>Se especifica el orígen sedimentario, ígneo o metamórfico de las unidades geológicas presentes en el área intervenida.</v>
      </c>
      <c r="CB66" t="str">
        <f>'Área de Revisión 3'!AR36</f>
        <v>NO</v>
      </c>
      <c r="CC66" t="str">
        <f>'Área de Revisión 3'!AT36</f>
        <v>Información faltante</v>
      </c>
    </row>
    <row r="67" spans="1:81" ht="90.95" customHeight="1" x14ac:dyDescent="0.3">
      <c r="A67" s="13"/>
      <c r="B67" s="75"/>
      <c r="D67" s="257" t="str">
        <f t="shared" si="4"/>
        <v>Área de Revisión 6</v>
      </c>
      <c r="E67" s="207"/>
      <c r="F67" s="207"/>
      <c r="G67" s="207"/>
      <c r="H67" s="207"/>
      <c r="I67" s="207"/>
      <c r="J67" s="207"/>
      <c r="K67" s="208" t="str">
        <f t="shared" si="5"/>
        <v>Se presenta un cronograma anual de implementación de las medidas de manejo ambiental, que señale en qué mes y semana se planea la implementación de cada una.</v>
      </c>
      <c r="L67" s="208"/>
      <c r="M67" s="208"/>
      <c r="N67" s="208"/>
      <c r="O67" s="208"/>
      <c r="P67" s="208"/>
      <c r="Q67" s="208"/>
      <c r="R67" s="208"/>
      <c r="S67" s="208"/>
      <c r="T67" s="208"/>
      <c r="U67" s="208"/>
      <c r="V67" s="208"/>
      <c r="W67" s="208"/>
      <c r="X67" s="208"/>
      <c r="Y67" s="208"/>
      <c r="Z67" s="208"/>
      <c r="AA67" s="208"/>
      <c r="AB67" s="208"/>
      <c r="AC67" s="208"/>
      <c r="AD67" s="209" t="str">
        <f t="shared" si="6"/>
        <v>NO</v>
      </c>
      <c r="AE67" s="209"/>
      <c r="AF67" s="209"/>
      <c r="AG67" s="249" t="str">
        <f t="shared" si="7"/>
        <v>Información faltante</v>
      </c>
      <c r="AH67" s="250"/>
      <c r="AI67" s="250"/>
      <c r="AJ67" s="250"/>
      <c r="AK67" s="250"/>
      <c r="AL67" s="250"/>
      <c r="AM67" s="250"/>
      <c r="AN67" s="250"/>
      <c r="AO67" s="250"/>
      <c r="AP67" s="250"/>
      <c r="AQ67" s="250"/>
      <c r="AR67" s="250"/>
      <c r="AS67" s="250"/>
      <c r="AT67" s="250"/>
      <c r="AU67" s="250"/>
      <c r="AV67" s="250"/>
      <c r="AW67" s="250"/>
      <c r="AX67" s="250"/>
      <c r="AY67" s="250"/>
      <c r="AZ67" s="250"/>
      <c r="BA67" s="250"/>
      <c r="BB67" s="250"/>
      <c r="BC67" s="250"/>
      <c r="BD67" s="250"/>
      <c r="BE67" s="250"/>
      <c r="BF67" s="250"/>
      <c r="BG67" s="251"/>
      <c r="BI67" s="76"/>
      <c r="BJ67" s="13"/>
      <c r="BZ67" t="s">
        <v>1265</v>
      </c>
      <c r="CA67" t="str">
        <f>'Área de Revisión 3'!C39</f>
        <v>El nombre de la unidad geológica objeto de explotación minera se especifica.</v>
      </c>
      <c r="CB67" t="str">
        <f>'Área de Revisión 3'!AR39</f>
        <v>SI</v>
      </c>
      <c r="CC67" t="str">
        <f>'Área de Revisión 3'!AT39</f>
        <v>Información faltante</v>
      </c>
    </row>
    <row r="68" spans="1:81" ht="90.95" customHeight="1" x14ac:dyDescent="0.3">
      <c r="A68" s="13"/>
      <c r="B68" s="75"/>
      <c r="D68" s="253" t="str">
        <f t="shared" si="4"/>
        <v>Área de Revisión 7</v>
      </c>
      <c r="E68" s="226"/>
      <c r="F68" s="226"/>
      <c r="G68" s="226"/>
      <c r="H68" s="226"/>
      <c r="I68" s="226"/>
      <c r="J68" s="226"/>
      <c r="K68" s="227" t="str">
        <f t="shared" si="5"/>
        <v>El Plano 9. Propuesta de diseño paisajístico contiene las capas e información indicadas en los TdR y la escala utilizada permite la identificación de la información solicitada.</v>
      </c>
      <c r="L68" s="227"/>
      <c r="M68" s="227"/>
      <c r="N68" s="227"/>
      <c r="O68" s="227"/>
      <c r="P68" s="227"/>
      <c r="Q68" s="227"/>
      <c r="R68" s="227"/>
      <c r="S68" s="227"/>
      <c r="T68" s="227"/>
      <c r="U68" s="227"/>
      <c r="V68" s="227"/>
      <c r="W68" s="227"/>
      <c r="X68" s="227"/>
      <c r="Y68" s="227"/>
      <c r="Z68" s="227"/>
      <c r="AA68" s="227"/>
      <c r="AB68" s="227"/>
      <c r="AC68" s="227"/>
      <c r="AD68" s="228" t="str">
        <f t="shared" si="6"/>
        <v>NO</v>
      </c>
      <c r="AE68" s="228"/>
      <c r="AF68" s="228"/>
      <c r="AG68" s="246" t="str">
        <f t="shared" si="7"/>
        <v>Información faltante</v>
      </c>
      <c r="AH68" s="247"/>
      <c r="AI68" s="247"/>
      <c r="AJ68" s="247"/>
      <c r="AK68" s="247"/>
      <c r="AL68" s="247"/>
      <c r="AM68" s="247"/>
      <c r="AN68" s="247"/>
      <c r="AO68" s="247"/>
      <c r="AP68" s="247"/>
      <c r="AQ68" s="247"/>
      <c r="AR68" s="247"/>
      <c r="AS68" s="247"/>
      <c r="AT68" s="247"/>
      <c r="AU68" s="247"/>
      <c r="AV68" s="247"/>
      <c r="AW68" s="247"/>
      <c r="AX68" s="247"/>
      <c r="AY68" s="247"/>
      <c r="AZ68" s="247"/>
      <c r="BA68" s="247"/>
      <c r="BB68" s="247"/>
      <c r="BC68" s="247"/>
      <c r="BD68" s="247"/>
      <c r="BE68" s="247"/>
      <c r="BF68" s="247"/>
      <c r="BG68" s="248"/>
      <c r="BI68" s="76"/>
      <c r="BJ68" s="13"/>
      <c r="BZ68" t="s">
        <v>1265</v>
      </c>
      <c r="CA68" t="str">
        <f>'Área de Revisión 3'!C42</f>
        <v>El nombre de la unidad geológica identificada sobre la unidad objeto de explotación (aplica para rocas sedimentarias) se especifica.</v>
      </c>
      <c r="CB68" t="str">
        <f>'Área de Revisión 3'!AR42</f>
        <v>SI</v>
      </c>
      <c r="CC68" t="str">
        <f>'Área de Revisión 3'!AT42</f>
        <v>Información faltante</v>
      </c>
    </row>
    <row r="69" spans="1:81" ht="90.95" customHeight="1" x14ac:dyDescent="0.3">
      <c r="A69" s="13"/>
      <c r="B69" s="75"/>
      <c r="D69" s="257" t="str">
        <f t="shared" si="4"/>
        <v/>
      </c>
      <c r="E69" s="207"/>
      <c r="F69" s="207"/>
      <c r="G69" s="207"/>
      <c r="H69" s="207"/>
      <c r="I69" s="207"/>
      <c r="J69" s="207"/>
      <c r="K69" s="208" t="str">
        <f t="shared" si="5"/>
        <v/>
      </c>
      <c r="L69" s="208"/>
      <c r="M69" s="208"/>
      <c r="N69" s="208"/>
      <c r="O69" s="208"/>
      <c r="P69" s="208"/>
      <c r="Q69" s="208"/>
      <c r="R69" s="208"/>
      <c r="S69" s="208"/>
      <c r="T69" s="208"/>
      <c r="U69" s="208"/>
      <c r="V69" s="208"/>
      <c r="W69" s="208"/>
      <c r="X69" s="208"/>
      <c r="Y69" s="208"/>
      <c r="Z69" s="208"/>
      <c r="AA69" s="208"/>
      <c r="AB69" s="208"/>
      <c r="AC69" s="208"/>
      <c r="AD69" s="209" t="str">
        <f t="shared" si="6"/>
        <v/>
      </c>
      <c r="AE69" s="209"/>
      <c r="AF69" s="209"/>
      <c r="AG69" s="249" t="str">
        <f t="shared" si="7"/>
        <v/>
      </c>
      <c r="AH69" s="250"/>
      <c r="AI69" s="250"/>
      <c r="AJ69" s="250"/>
      <c r="AK69" s="250"/>
      <c r="AL69" s="250"/>
      <c r="AM69" s="250"/>
      <c r="AN69" s="250"/>
      <c r="AO69" s="250"/>
      <c r="AP69" s="250"/>
      <c r="AQ69" s="250"/>
      <c r="AR69" s="250"/>
      <c r="AS69" s="250"/>
      <c r="AT69" s="250"/>
      <c r="AU69" s="250"/>
      <c r="AV69" s="250"/>
      <c r="AW69" s="250"/>
      <c r="AX69" s="250"/>
      <c r="AY69" s="250"/>
      <c r="AZ69" s="250"/>
      <c r="BA69" s="250"/>
      <c r="BB69" s="250"/>
      <c r="BC69" s="250"/>
      <c r="BD69" s="250"/>
      <c r="BE69" s="250"/>
      <c r="BF69" s="250"/>
      <c r="BG69" s="251"/>
      <c r="BI69" s="76"/>
      <c r="BJ69" s="13"/>
      <c r="BZ69" t="s">
        <v>1265</v>
      </c>
      <c r="CA69" t="str">
        <f>'Área de Revisión 3'!C45</f>
        <v>El nombre de la unidad geológica identificada bajo la unidad objeto de explotación (aplica para rocas sedimentarias) se especifica.</v>
      </c>
      <c r="CB69" t="str">
        <f>'Área de Revisión 3'!AR45</f>
        <v>SI</v>
      </c>
      <c r="CC69" t="str">
        <f>'Área de Revisión 3'!AT45</f>
        <v>Información faltante</v>
      </c>
    </row>
    <row r="70" spans="1:81" ht="90.95" customHeight="1" x14ac:dyDescent="0.3">
      <c r="A70" s="13"/>
      <c r="B70" s="75"/>
      <c r="D70" s="253" t="str">
        <f t="shared" si="4"/>
        <v/>
      </c>
      <c r="E70" s="226"/>
      <c r="F70" s="226"/>
      <c r="G70" s="226"/>
      <c r="H70" s="226"/>
      <c r="I70" s="226"/>
      <c r="J70" s="226"/>
      <c r="K70" s="227" t="str">
        <f t="shared" si="5"/>
        <v/>
      </c>
      <c r="L70" s="227"/>
      <c r="M70" s="227"/>
      <c r="N70" s="227"/>
      <c r="O70" s="227"/>
      <c r="P70" s="227"/>
      <c r="Q70" s="227"/>
      <c r="R70" s="227"/>
      <c r="S70" s="227"/>
      <c r="T70" s="227"/>
      <c r="U70" s="227"/>
      <c r="V70" s="227"/>
      <c r="W70" s="227"/>
      <c r="X70" s="227"/>
      <c r="Y70" s="227"/>
      <c r="Z70" s="227"/>
      <c r="AA70" s="227"/>
      <c r="AB70" s="227"/>
      <c r="AC70" s="227"/>
      <c r="AD70" s="228" t="str">
        <f t="shared" si="6"/>
        <v/>
      </c>
      <c r="AE70" s="228"/>
      <c r="AF70" s="228"/>
      <c r="AG70" s="246" t="str">
        <f t="shared" si="7"/>
        <v/>
      </c>
      <c r="AH70" s="247"/>
      <c r="AI70" s="247"/>
      <c r="AJ70" s="247"/>
      <c r="AK70" s="247"/>
      <c r="AL70" s="247"/>
      <c r="AM70" s="247"/>
      <c r="AN70" s="247"/>
      <c r="AO70" s="247"/>
      <c r="AP70" s="247"/>
      <c r="AQ70" s="247"/>
      <c r="AR70" s="247"/>
      <c r="AS70" s="247"/>
      <c r="AT70" s="247"/>
      <c r="AU70" s="247"/>
      <c r="AV70" s="247"/>
      <c r="AW70" s="247"/>
      <c r="AX70" s="247"/>
      <c r="AY70" s="247"/>
      <c r="AZ70" s="247"/>
      <c r="BA70" s="247"/>
      <c r="BB70" s="247"/>
      <c r="BC70" s="247"/>
      <c r="BD70" s="247"/>
      <c r="BE70" s="247"/>
      <c r="BF70" s="247"/>
      <c r="BG70" s="248"/>
      <c r="BI70" s="76"/>
      <c r="BJ70" s="13"/>
      <c r="BZ70" t="s">
        <v>1265</v>
      </c>
      <c r="CA70" t="str">
        <f>'Área de Revisión 3'!C48</f>
        <v>El nombre de la formación o cuerpo ígneo rocoso que contiene el  mineral explotado.</v>
      </c>
      <c r="CB70" t="str">
        <f>'Área de Revisión 3'!AR48</f>
        <v>SI</v>
      </c>
      <c r="CC70" t="str">
        <f>'Área de Revisión 3'!AT48</f>
        <v>Información faltante</v>
      </c>
    </row>
    <row r="71" spans="1:81" ht="90.95" customHeight="1" x14ac:dyDescent="0.3">
      <c r="A71" s="13"/>
      <c r="B71" s="75"/>
      <c r="D71" s="257" t="str">
        <f t="shared" si="4"/>
        <v/>
      </c>
      <c r="E71" s="207"/>
      <c r="F71" s="207"/>
      <c r="G71" s="207"/>
      <c r="H71" s="207"/>
      <c r="I71" s="207"/>
      <c r="J71" s="207"/>
      <c r="K71" s="208" t="str">
        <f t="shared" si="5"/>
        <v/>
      </c>
      <c r="L71" s="208"/>
      <c r="M71" s="208"/>
      <c r="N71" s="208"/>
      <c r="O71" s="208"/>
      <c r="P71" s="208"/>
      <c r="Q71" s="208"/>
      <c r="R71" s="208"/>
      <c r="S71" s="208"/>
      <c r="T71" s="208"/>
      <c r="U71" s="208"/>
      <c r="V71" s="208"/>
      <c r="W71" s="208"/>
      <c r="X71" s="208"/>
      <c r="Y71" s="208"/>
      <c r="Z71" s="208"/>
      <c r="AA71" s="208"/>
      <c r="AB71" s="208"/>
      <c r="AC71" s="208"/>
      <c r="AD71" s="209" t="str">
        <f t="shared" si="6"/>
        <v/>
      </c>
      <c r="AE71" s="209"/>
      <c r="AF71" s="209"/>
      <c r="AG71" s="249" t="str">
        <f t="shared" si="7"/>
        <v/>
      </c>
      <c r="AH71" s="250"/>
      <c r="AI71" s="250"/>
      <c r="AJ71" s="250"/>
      <c r="AK71" s="250"/>
      <c r="AL71" s="250"/>
      <c r="AM71" s="250"/>
      <c r="AN71" s="250"/>
      <c r="AO71" s="250"/>
      <c r="AP71" s="250"/>
      <c r="AQ71" s="250"/>
      <c r="AR71" s="250"/>
      <c r="AS71" s="250"/>
      <c r="AT71" s="250"/>
      <c r="AU71" s="250"/>
      <c r="AV71" s="250"/>
      <c r="AW71" s="250"/>
      <c r="AX71" s="250"/>
      <c r="AY71" s="250"/>
      <c r="AZ71" s="250"/>
      <c r="BA71" s="250"/>
      <c r="BB71" s="250"/>
      <c r="BC71" s="250"/>
      <c r="BD71" s="250"/>
      <c r="BE71" s="250"/>
      <c r="BF71" s="250"/>
      <c r="BG71" s="251"/>
      <c r="BI71" s="76"/>
      <c r="BJ71" s="13"/>
      <c r="BZ71" t="s">
        <v>1265</v>
      </c>
      <c r="CA71" t="str">
        <f>'Área de Revisión 3'!C51</f>
        <v>El nombre de la formación o cuerpo ígneo rocoso que rodea la roca mineralizada se especifica.</v>
      </c>
      <c r="CB71" t="str">
        <f>'Área de Revisión 3'!AR51</f>
        <v>NO</v>
      </c>
      <c r="CC71" t="str">
        <f>'Área de Revisión 3'!AT51</f>
        <v>Información faltante</v>
      </c>
    </row>
    <row r="72" spans="1:81" ht="90.95" customHeight="1" x14ac:dyDescent="0.3">
      <c r="A72" s="13"/>
      <c r="B72" s="75"/>
      <c r="D72" s="253" t="str">
        <f t="shared" si="4"/>
        <v/>
      </c>
      <c r="E72" s="226"/>
      <c r="F72" s="226"/>
      <c r="G72" s="226"/>
      <c r="H72" s="226"/>
      <c r="I72" s="226"/>
      <c r="J72" s="226"/>
      <c r="K72" s="227" t="str">
        <f t="shared" si="5"/>
        <v/>
      </c>
      <c r="L72" s="227"/>
      <c r="M72" s="227"/>
      <c r="N72" s="227"/>
      <c r="O72" s="227"/>
      <c r="P72" s="227"/>
      <c r="Q72" s="227"/>
      <c r="R72" s="227"/>
      <c r="S72" s="227"/>
      <c r="T72" s="227"/>
      <c r="U72" s="227"/>
      <c r="V72" s="227"/>
      <c r="W72" s="227"/>
      <c r="X72" s="227"/>
      <c r="Y72" s="227"/>
      <c r="Z72" s="227"/>
      <c r="AA72" s="227"/>
      <c r="AB72" s="227"/>
      <c r="AC72" s="227"/>
      <c r="AD72" s="228" t="str">
        <f t="shared" si="6"/>
        <v/>
      </c>
      <c r="AE72" s="228"/>
      <c r="AF72" s="228"/>
      <c r="AG72" s="246" t="str">
        <f t="shared" si="7"/>
        <v/>
      </c>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8"/>
      <c r="BI72" s="76"/>
      <c r="BJ72" s="13"/>
      <c r="BZ72" t="s">
        <v>1265</v>
      </c>
      <c r="CA72" t="str">
        <f>'Área de Revisión 3'!C54</f>
        <v>La falla o sistema de fallas más cercano se identifica y se cartografía si corresponde.</v>
      </c>
      <c r="CB72" t="str">
        <f>'Área de Revisión 3'!AR54</f>
        <v>SI</v>
      </c>
      <c r="CC72" t="str">
        <f>'Área de Revisión 3'!AT54</f>
        <v>Información faltante</v>
      </c>
    </row>
    <row r="73" spans="1:81" ht="90.95" customHeight="1" x14ac:dyDescent="0.3">
      <c r="A73" s="13"/>
      <c r="B73" s="75"/>
      <c r="D73" s="257" t="str">
        <f t="shared" si="4"/>
        <v/>
      </c>
      <c r="E73" s="207"/>
      <c r="F73" s="207"/>
      <c r="G73" s="207"/>
      <c r="H73" s="207"/>
      <c r="I73" s="207"/>
      <c r="J73" s="207"/>
      <c r="K73" s="208" t="str">
        <f t="shared" si="5"/>
        <v/>
      </c>
      <c r="L73" s="208"/>
      <c r="M73" s="208"/>
      <c r="N73" s="208"/>
      <c r="O73" s="208"/>
      <c r="P73" s="208"/>
      <c r="Q73" s="208"/>
      <c r="R73" s="208"/>
      <c r="S73" s="208"/>
      <c r="T73" s="208"/>
      <c r="U73" s="208"/>
      <c r="V73" s="208"/>
      <c r="W73" s="208"/>
      <c r="X73" s="208"/>
      <c r="Y73" s="208"/>
      <c r="Z73" s="208"/>
      <c r="AA73" s="208"/>
      <c r="AB73" s="208"/>
      <c r="AC73" s="208"/>
      <c r="AD73" s="209" t="str">
        <f t="shared" si="6"/>
        <v/>
      </c>
      <c r="AE73" s="209"/>
      <c r="AF73" s="209"/>
      <c r="AG73" s="249" t="str">
        <f t="shared" si="7"/>
        <v/>
      </c>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1"/>
      <c r="BI73" s="76"/>
      <c r="BJ73" s="13"/>
      <c r="BZ73" t="s">
        <v>1265</v>
      </c>
      <c r="CA73" t="str">
        <f>'Área de Revisión 3'!C57</f>
        <v>El sinclinal dentro o mas cercano al área intervenida se identifica y cartografía si corresponde.</v>
      </c>
      <c r="CB73" t="str">
        <f>'Área de Revisión 3'!AR57</f>
        <v>SI</v>
      </c>
      <c r="CC73" t="str">
        <f>'Área de Revisión 3'!AT57</f>
        <v>Información faltante</v>
      </c>
    </row>
    <row r="74" spans="1:81" ht="90.95" customHeight="1" x14ac:dyDescent="0.3">
      <c r="A74" s="13"/>
      <c r="B74" s="75"/>
      <c r="D74" s="253" t="str">
        <f t="shared" si="4"/>
        <v/>
      </c>
      <c r="E74" s="226"/>
      <c r="F74" s="226"/>
      <c r="G74" s="226"/>
      <c r="H74" s="226"/>
      <c r="I74" s="226"/>
      <c r="J74" s="226"/>
      <c r="K74" s="227" t="str">
        <f t="shared" si="5"/>
        <v/>
      </c>
      <c r="L74" s="227"/>
      <c r="M74" s="227"/>
      <c r="N74" s="227"/>
      <c r="O74" s="227"/>
      <c r="P74" s="227"/>
      <c r="Q74" s="227"/>
      <c r="R74" s="227"/>
      <c r="S74" s="227"/>
      <c r="T74" s="227"/>
      <c r="U74" s="227"/>
      <c r="V74" s="227"/>
      <c r="W74" s="227"/>
      <c r="X74" s="227"/>
      <c r="Y74" s="227"/>
      <c r="Z74" s="227"/>
      <c r="AA74" s="227"/>
      <c r="AB74" s="227"/>
      <c r="AC74" s="227"/>
      <c r="AD74" s="228" t="str">
        <f t="shared" si="6"/>
        <v/>
      </c>
      <c r="AE74" s="228"/>
      <c r="AF74" s="228"/>
      <c r="AG74" s="246" t="str">
        <f t="shared" si="7"/>
        <v/>
      </c>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8"/>
      <c r="BI74" s="76"/>
      <c r="BJ74" s="13"/>
      <c r="BZ74" t="s">
        <v>1265</v>
      </c>
      <c r="CA74" t="str">
        <f>'Área de Revisión 3'!C60</f>
        <v>El anticlinal dentro o mas cercano al área intervenida se identifica y cartografía si corresponde.</v>
      </c>
      <c r="CB74" t="str">
        <f>'Área de Revisión 3'!AR60</f>
        <v>SI</v>
      </c>
      <c r="CC74" t="str">
        <f>'Área de Revisión 3'!AT60</f>
        <v>Información faltante</v>
      </c>
    </row>
    <row r="75" spans="1:81" ht="90.95" customHeight="1" x14ac:dyDescent="0.3">
      <c r="A75" s="13"/>
      <c r="B75" s="75"/>
      <c r="D75" s="257" t="str">
        <f t="shared" si="4"/>
        <v/>
      </c>
      <c r="E75" s="207"/>
      <c r="F75" s="207"/>
      <c r="G75" s="207"/>
      <c r="H75" s="207"/>
      <c r="I75" s="207"/>
      <c r="J75" s="207"/>
      <c r="K75" s="208" t="str">
        <f t="shared" si="5"/>
        <v/>
      </c>
      <c r="L75" s="208"/>
      <c r="M75" s="208"/>
      <c r="N75" s="208"/>
      <c r="O75" s="208"/>
      <c r="P75" s="208"/>
      <c r="Q75" s="208"/>
      <c r="R75" s="208"/>
      <c r="S75" s="208"/>
      <c r="T75" s="208"/>
      <c r="U75" s="208"/>
      <c r="V75" s="208"/>
      <c r="W75" s="208"/>
      <c r="X75" s="208"/>
      <c r="Y75" s="208"/>
      <c r="Z75" s="208"/>
      <c r="AA75" s="208"/>
      <c r="AB75" s="208"/>
      <c r="AC75" s="208"/>
      <c r="AD75" s="209" t="str">
        <f t="shared" si="6"/>
        <v/>
      </c>
      <c r="AE75" s="209"/>
      <c r="AF75" s="209"/>
      <c r="AG75" s="249" t="str">
        <f t="shared" si="7"/>
        <v/>
      </c>
      <c r="AH75" s="250"/>
      <c r="AI75" s="250"/>
      <c r="AJ75" s="250"/>
      <c r="AK75" s="250"/>
      <c r="AL75" s="250"/>
      <c r="AM75" s="250"/>
      <c r="AN75" s="250"/>
      <c r="AO75" s="250"/>
      <c r="AP75" s="250"/>
      <c r="AQ75" s="250"/>
      <c r="AR75" s="250"/>
      <c r="AS75" s="250"/>
      <c r="AT75" s="250"/>
      <c r="AU75" s="250"/>
      <c r="AV75" s="250"/>
      <c r="AW75" s="250"/>
      <c r="AX75" s="250"/>
      <c r="AY75" s="250"/>
      <c r="AZ75" s="250"/>
      <c r="BA75" s="250"/>
      <c r="BB75" s="250"/>
      <c r="BC75" s="250"/>
      <c r="BD75" s="250"/>
      <c r="BE75" s="250"/>
      <c r="BF75" s="250"/>
      <c r="BG75" s="251"/>
      <c r="BI75" s="76"/>
      <c r="BJ75" s="13"/>
      <c r="BZ75" t="s">
        <v>1265</v>
      </c>
      <c r="CA75" t="str">
        <f>'Área de Revisión 3'!C63</f>
        <v>Datos de rumbo y buzamiento se identifican y se especifica el orígen (tomados en campo o de pano o informa geológico).</v>
      </c>
      <c r="CB75" t="str">
        <f>'Área de Revisión 3'!AR63</f>
        <v>SI</v>
      </c>
      <c r="CC75" t="str">
        <f>'Área de Revisión 3'!AT63</f>
        <v>Información faltante</v>
      </c>
    </row>
    <row r="76" spans="1:81" ht="90.95" customHeight="1" x14ac:dyDescent="0.3">
      <c r="A76" s="13"/>
      <c r="B76" s="75"/>
      <c r="D76" s="253" t="str">
        <f t="shared" si="4"/>
        <v/>
      </c>
      <c r="E76" s="226"/>
      <c r="F76" s="226"/>
      <c r="G76" s="226"/>
      <c r="H76" s="226"/>
      <c r="I76" s="226"/>
      <c r="J76" s="226"/>
      <c r="K76" s="227" t="str">
        <f t="shared" si="5"/>
        <v/>
      </c>
      <c r="L76" s="227"/>
      <c r="M76" s="227"/>
      <c r="N76" s="227"/>
      <c r="O76" s="227"/>
      <c r="P76" s="227"/>
      <c r="Q76" s="227"/>
      <c r="R76" s="227"/>
      <c r="S76" s="227"/>
      <c r="T76" s="227"/>
      <c r="U76" s="227"/>
      <c r="V76" s="227"/>
      <c r="W76" s="227"/>
      <c r="X76" s="227"/>
      <c r="Y76" s="227"/>
      <c r="Z76" s="227"/>
      <c r="AA76" s="227"/>
      <c r="AB76" s="227"/>
      <c r="AC76" s="227"/>
      <c r="AD76" s="228" t="str">
        <f t="shared" si="6"/>
        <v/>
      </c>
      <c r="AE76" s="228"/>
      <c r="AF76" s="228"/>
      <c r="AG76" s="246" t="str">
        <f t="shared" si="7"/>
        <v/>
      </c>
      <c r="AH76" s="247"/>
      <c r="AI76" s="247"/>
      <c r="AJ76" s="247"/>
      <c r="AK76" s="247"/>
      <c r="AL76" s="247"/>
      <c r="AM76" s="247"/>
      <c r="AN76" s="247"/>
      <c r="AO76" s="247"/>
      <c r="AP76" s="247"/>
      <c r="AQ76" s="247"/>
      <c r="AR76" s="247"/>
      <c r="AS76" s="247"/>
      <c r="AT76" s="247"/>
      <c r="AU76" s="247"/>
      <c r="AV76" s="247"/>
      <c r="AW76" s="247"/>
      <c r="AX76" s="247"/>
      <c r="AY76" s="247"/>
      <c r="AZ76" s="247"/>
      <c r="BA76" s="247"/>
      <c r="BB76" s="247"/>
      <c r="BC76" s="247"/>
      <c r="BD76" s="247"/>
      <c r="BE76" s="247"/>
      <c r="BF76" s="247"/>
      <c r="BG76" s="248"/>
      <c r="BI76" s="76"/>
      <c r="BJ76" s="13"/>
      <c r="BZ76" t="s">
        <v>1265</v>
      </c>
      <c r="CA76" t="str">
        <f>'Área de Revisión 3'!C66</f>
        <v>Se caracterizan las geoformas presentes en el área intervenida por la actividad minera.</v>
      </c>
      <c r="CB76" t="str">
        <f>'Área de Revisión 3'!AR66</f>
        <v>SI</v>
      </c>
      <c r="CC76" t="str">
        <f>'Área de Revisión 3'!AT66</f>
        <v>Información faltante</v>
      </c>
    </row>
    <row r="77" spans="1:81" ht="90.95" customHeight="1" x14ac:dyDescent="0.3">
      <c r="A77" s="13"/>
      <c r="B77" s="75"/>
      <c r="D77" s="257" t="str">
        <f t="shared" si="4"/>
        <v/>
      </c>
      <c r="E77" s="207"/>
      <c r="F77" s="207"/>
      <c r="G77" s="207"/>
      <c r="H77" s="207"/>
      <c r="I77" s="207"/>
      <c r="J77" s="207"/>
      <c r="K77" s="208" t="str">
        <f t="shared" si="5"/>
        <v/>
      </c>
      <c r="L77" s="208"/>
      <c r="M77" s="208"/>
      <c r="N77" s="208"/>
      <c r="O77" s="208"/>
      <c r="P77" s="208"/>
      <c r="Q77" s="208"/>
      <c r="R77" s="208"/>
      <c r="S77" s="208"/>
      <c r="T77" s="208"/>
      <c r="U77" s="208"/>
      <c r="V77" s="208"/>
      <c r="W77" s="208"/>
      <c r="X77" s="208"/>
      <c r="Y77" s="208"/>
      <c r="Z77" s="208"/>
      <c r="AA77" s="208"/>
      <c r="AB77" s="208"/>
      <c r="AC77" s="208"/>
      <c r="AD77" s="209" t="str">
        <f t="shared" si="6"/>
        <v/>
      </c>
      <c r="AE77" s="209"/>
      <c r="AF77" s="209"/>
      <c r="AG77" s="249" t="str">
        <f t="shared" si="7"/>
        <v/>
      </c>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1"/>
      <c r="BI77" s="76"/>
      <c r="BJ77" s="13"/>
      <c r="BZ77" t="s">
        <v>1265</v>
      </c>
      <c r="CA77" t="str">
        <f>'Área de Revisión 3'!C69</f>
        <v>Los procesos morfodinámicos (movimientos en masa y erosión) mas representativos y los rangos de pendiente se identifican y caracterizan.</v>
      </c>
      <c r="CB77" t="str">
        <f>'Área de Revisión 3'!AR69</f>
        <v>SI</v>
      </c>
      <c r="CC77" t="str">
        <f>'Área de Revisión 3'!AT69</f>
        <v>Información faltante</v>
      </c>
    </row>
    <row r="78" spans="1:81" ht="90.95" customHeight="1" x14ac:dyDescent="0.3">
      <c r="A78" s="13"/>
      <c r="B78" s="75"/>
      <c r="D78" s="253" t="str">
        <f t="shared" si="4"/>
        <v/>
      </c>
      <c r="E78" s="226"/>
      <c r="F78" s="226"/>
      <c r="G78" s="226"/>
      <c r="H78" s="226"/>
      <c r="I78" s="226"/>
      <c r="J78" s="226"/>
      <c r="K78" s="227" t="str">
        <f t="shared" si="5"/>
        <v/>
      </c>
      <c r="L78" s="227"/>
      <c r="M78" s="227"/>
      <c r="N78" s="227"/>
      <c r="O78" s="227"/>
      <c r="P78" s="227"/>
      <c r="Q78" s="227"/>
      <c r="R78" s="227"/>
      <c r="S78" s="227"/>
      <c r="T78" s="227"/>
      <c r="U78" s="227"/>
      <c r="V78" s="227"/>
      <c r="W78" s="227"/>
      <c r="X78" s="227"/>
      <c r="Y78" s="227"/>
      <c r="Z78" s="227"/>
      <c r="AA78" s="227"/>
      <c r="AB78" s="227"/>
      <c r="AC78" s="227"/>
      <c r="AD78" s="228" t="str">
        <f t="shared" si="6"/>
        <v/>
      </c>
      <c r="AE78" s="228"/>
      <c r="AF78" s="228"/>
      <c r="AG78" s="246" t="str">
        <f t="shared" si="7"/>
        <v/>
      </c>
      <c r="AH78" s="247"/>
      <c r="AI78" s="247"/>
      <c r="AJ78" s="247"/>
      <c r="AK78" s="247"/>
      <c r="AL78" s="247"/>
      <c r="AM78" s="247"/>
      <c r="AN78" s="247"/>
      <c r="AO78" s="247"/>
      <c r="AP78" s="247"/>
      <c r="AQ78" s="247"/>
      <c r="AR78" s="247"/>
      <c r="AS78" s="247"/>
      <c r="AT78" s="247"/>
      <c r="AU78" s="247"/>
      <c r="AV78" s="247"/>
      <c r="AW78" s="247"/>
      <c r="AX78" s="247"/>
      <c r="AY78" s="247"/>
      <c r="AZ78" s="247"/>
      <c r="BA78" s="247"/>
      <c r="BB78" s="247"/>
      <c r="BC78" s="247"/>
      <c r="BD78" s="247"/>
      <c r="BE78" s="247"/>
      <c r="BF78" s="247"/>
      <c r="BG78" s="248"/>
      <c r="BI78" s="76"/>
      <c r="BJ78" s="13"/>
      <c r="BZ78" t="s">
        <v>1265</v>
      </c>
      <c r="CA78" t="str">
        <f>'Área de Revisión 3'!C72</f>
        <v>El patrón y densidad de drenaje en el área intervenida se identifica y caracteriza.</v>
      </c>
      <c r="CB78" t="str">
        <f>'Área de Revisión 3'!AR72</f>
        <v>SI</v>
      </c>
      <c r="CC78" t="str">
        <f>'Área de Revisión 3'!AT72</f>
        <v>Información faltante</v>
      </c>
    </row>
    <row r="79" spans="1:81" ht="90.95" customHeight="1" x14ac:dyDescent="0.3">
      <c r="A79" s="13"/>
      <c r="B79" s="75"/>
      <c r="D79" s="257" t="str">
        <f t="shared" si="4"/>
        <v/>
      </c>
      <c r="E79" s="207"/>
      <c r="F79" s="207"/>
      <c r="G79" s="207"/>
      <c r="H79" s="207"/>
      <c r="I79" s="207"/>
      <c r="J79" s="207"/>
      <c r="K79" s="208" t="str">
        <f t="shared" si="5"/>
        <v/>
      </c>
      <c r="L79" s="208"/>
      <c r="M79" s="208"/>
      <c r="N79" s="208"/>
      <c r="O79" s="208"/>
      <c r="P79" s="208"/>
      <c r="Q79" s="208"/>
      <c r="R79" s="208"/>
      <c r="S79" s="208"/>
      <c r="T79" s="208"/>
      <c r="U79" s="208"/>
      <c r="V79" s="208"/>
      <c r="W79" s="208"/>
      <c r="X79" s="208"/>
      <c r="Y79" s="208"/>
      <c r="Z79" s="208"/>
      <c r="AA79" s="208"/>
      <c r="AB79" s="208"/>
      <c r="AC79" s="208"/>
      <c r="AD79" s="209" t="str">
        <f t="shared" si="6"/>
        <v/>
      </c>
      <c r="AE79" s="209"/>
      <c r="AF79" s="209"/>
      <c r="AG79" s="249" t="str">
        <f t="shared" si="7"/>
        <v/>
      </c>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1"/>
      <c r="BI79" s="76"/>
      <c r="BJ79" s="13"/>
      <c r="BZ79" t="s">
        <v>1265</v>
      </c>
      <c r="CA79" t="str">
        <f>'Área de Revisión 3'!C75</f>
        <v>La información presentada proviene de instrumentos de ordenamiento (POT, EOT, POMCA) y de entidades oficiales (SGC, IGAC)</v>
      </c>
      <c r="CB79" t="str">
        <f>'Área de Revisión 3'!AR75</f>
        <v>SI</v>
      </c>
      <c r="CC79" t="str">
        <f>'Área de Revisión 3'!AT75</f>
        <v>Información faltante</v>
      </c>
    </row>
    <row r="80" spans="1:81" ht="90.95" customHeight="1" x14ac:dyDescent="0.3">
      <c r="A80" s="13"/>
      <c r="B80" s="75"/>
      <c r="D80" s="253" t="str">
        <f t="shared" si="4"/>
        <v/>
      </c>
      <c r="E80" s="226"/>
      <c r="F80" s="226"/>
      <c r="G80" s="226"/>
      <c r="H80" s="226"/>
      <c r="I80" s="226"/>
      <c r="J80" s="226"/>
      <c r="K80" s="227" t="str">
        <f t="shared" si="5"/>
        <v/>
      </c>
      <c r="L80" s="227"/>
      <c r="M80" s="227"/>
      <c r="N80" s="227"/>
      <c r="O80" s="227"/>
      <c r="P80" s="227"/>
      <c r="Q80" s="227"/>
      <c r="R80" s="227"/>
      <c r="S80" s="227"/>
      <c r="T80" s="227"/>
      <c r="U80" s="227"/>
      <c r="V80" s="227"/>
      <c r="W80" s="227"/>
      <c r="X80" s="227"/>
      <c r="Y80" s="227"/>
      <c r="Z80" s="227"/>
      <c r="AA80" s="227"/>
      <c r="AB80" s="227"/>
      <c r="AC80" s="227"/>
      <c r="AD80" s="228" t="str">
        <f t="shared" si="6"/>
        <v/>
      </c>
      <c r="AE80" s="228"/>
      <c r="AF80" s="228"/>
      <c r="AG80" s="246" t="str">
        <f t="shared" si="7"/>
        <v/>
      </c>
      <c r="AH80" s="247"/>
      <c r="AI80" s="247"/>
      <c r="AJ80" s="247"/>
      <c r="AK80" s="247"/>
      <c r="AL80" s="247"/>
      <c r="AM80" s="247"/>
      <c r="AN80" s="247"/>
      <c r="AO80" s="247"/>
      <c r="AP80" s="247"/>
      <c r="AQ80" s="247"/>
      <c r="AR80" s="247"/>
      <c r="AS80" s="247"/>
      <c r="AT80" s="247"/>
      <c r="AU80" s="247"/>
      <c r="AV80" s="247"/>
      <c r="AW80" s="247"/>
      <c r="AX80" s="247"/>
      <c r="AY80" s="247"/>
      <c r="AZ80" s="247"/>
      <c r="BA80" s="247"/>
      <c r="BB80" s="247"/>
      <c r="BC80" s="247"/>
      <c r="BD80" s="247"/>
      <c r="BE80" s="247"/>
      <c r="BF80" s="247"/>
      <c r="BG80" s="248"/>
      <c r="BI80" s="76"/>
      <c r="BJ80" s="13"/>
      <c r="BZ80" t="s">
        <v>1265</v>
      </c>
      <c r="CA80" t="str">
        <f>'Área de Revisión 3'!C79</f>
        <v>El plano contiene las capas e información indicadas en los TdR y la necesaria y la escala utilizada permite la identificación de la información solicitada.</v>
      </c>
      <c r="CB80" t="str">
        <f>'Área de Revisión 3'!AR79</f>
        <v>SI</v>
      </c>
      <c r="CC80" t="str">
        <f>'Área de Revisión 3'!AT79</f>
        <v>Información faltante</v>
      </c>
    </row>
    <row r="81" spans="1:81" ht="90.95" customHeight="1" x14ac:dyDescent="0.3">
      <c r="A81" s="13"/>
      <c r="B81" s="75"/>
      <c r="D81" s="257" t="str">
        <f t="shared" si="4"/>
        <v/>
      </c>
      <c r="E81" s="207"/>
      <c r="F81" s="207"/>
      <c r="G81" s="207"/>
      <c r="H81" s="207"/>
      <c r="I81" s="207"/>
      <c r="J81" s="207"/>
      <c r="K81" s="208" t="str">
        <f t="shared" si="5"/>
        <v/>
      </c>
      <c r="L81" s="208"/>
      <c r="M81" s="208"/>
      <c r="N81" s="208"/>
      <c r="O81" s="208"/>
      <c r="P81" s="208"/>
      <c r="Q81" s="208"/>
      <c r="R81" s="208"/>
      <c r="S81" s="208"/>
      <c r="T81" s="208"/>
      <c r="U81" s="208"/>
      <c r="V81" s="208"/>
      <c r="W81" s="208"/>
      <c r="X81" s="208"/>
      <c r="Y81" s="208"/>
      <c r="Z81" s="208"/>
      <c r="AA81" s="208"/>
      <c r="AB81" s="208"/>
      <c r="AC81" s="208"/>
      <c r="AD81" s="209" t="str">
        <f t="shared" si="6"/>
        <v/>
      </c>
      <c r="AE81" s="209"/>
      <c r="AF81" s="209"/>
      <c r="AG81" s="249" t="str">
        <f t="shared" si="7"/>
        <v/>
      </c>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1"/>
      <c r="BI81" s="76"/>
      <c r="BJ81" s="13"/>
      <c r="BZ81" t="s">
        <v>1265</v>
      </c>
      <c r="CA81" t="str">
        <f>'Área de Revisión 3'!C82</f>
        <v>Los procesos de inestabilidad existentes en el área intervenida por la actividad minera son identificados de acuerdo con la Tabla 4.</v>
      </c>
      <c r="CB81" t="str">
        <f>'Área de Revisión 3'!AR82</f>
        <v>SI</v>
      </c>
      <c r="CC81" t="str">
        <f>'Área de Revisión 3'!AT82</f>
        <v>Información faltante</v>
      </c>
    </row>
    <row r="82" spans="1:81" ht="90.95" customHeight="1" x14ac:dyDescent="0.3">
      <c r="A82" s="13"/>
      <c r="B82" s="75"/>
      <c r="D82" s="253" t="str">
        <f t="shared" si="4"/>
        <v/>
      </c>
      <c r="E82" s="226"/>
      <c r="F82" s="226"/>
      <c r="G82" s="226"/>
      <c r="H82" s="226"/>
      <c r="I82" s="226"/>
      <c r="J82" s="226"/>
      <c r="K82" s="227" t="str">
        <f t="shared" si="5"/>
        <v/>
      </c>
      <c r="L82" s="227"/>
      <c r="M82" s="227"/>
      <c r="N82" s="227"/>
      <c r="O82" s="227"/>
      <c r="P82" s="227"/>
      <c r="Q82" s="227"/>
      <c r="R82" s="227"/>
      <c r="S82" s="227"/>
      <c r="T82" s="227"/>
      <c r="U82" s="227"/>
      <c r="V82" s="227"/>
      <c r="W82" s="227"/>
      <c r="X82" s="227"/>
      <c r="Y82" s="227"/>
      <c r="Z82" s="227"/>
      <c r="AA82" s="227"/>
      <c r="AB82" s="227"/>
      <c r="AC82" s="227"/>
      <c r="AD82" s="228" t="str">
        <f t="shared" si="6"/>
        <v/>
      </c>
      <c r="AE82" s="228"/>
      <c r="AF82" s="228"/>
      <c r="AG82" s="246" t="str">
        <f t="shared" si="7"/>
        <v/>
      </c>
      <c r="AH82" s="247"/>
      <c r="AI82" s="247"/>
      <c r="AJ82" s="247"/>
      <c r="AK82" s="247"/>
      <c r="AL82" s="247"/>
      <c r="AM82" s="247"/>
      <c r="AN82" s="247"/>
      <c r="AO82" s="247"/>
      <c r="AP82" s="247"/>
      <c r="AQ82" s="247"/>
      <c r="AR82" s="247"/>
      <c r="AS82" s="247"/>
      <c r="AT82" s="247"/>
      <c r="AU82" s="247"/>
      <c r="AV82" s="247"/>
      <c r="AW82" s="247"/>
      <c r="AX82" s="247"/>
      <c r="AY82" s="247"/>
      <c r="AZ82" s="247"/>
      <c r="BA82" s="247"/>
      <c r="BB82" s="247"/>
      <c r="BC82" s="247"/>
      <c r="BD82" s="247"/>
      <c r="BE82" s="247"/>
      <c r="BF82" s="247"/>
      <c r="BG82" s="248"/>
      <c r="BI82" s="76"/>
      <c r="BJ82" s="13"/>
      <c r="BZ82" t="s">
        <v>1265</v>
      </c>
      <c r="CA82" t="str">
        <f>'Área de Revisión 3'!C85</f>
        <v>Caída de bloques - Se presenta la localización del proceso, la distancia al cuerpo de agua, via e infraestructura social más cercana y su descripción.</v>
      </c>
      <c r="CB82" t="str">
        <f>'Área de Revisión 3'!AR85</f>
        <v>SI</v>
      </c>
      <c r="CC82" t="str">
        <f>'Área de Revisión 3'!AT85</f>
        <v>Información faltante</v>
      </c>
    </row>
    <row r="83" spans="1:81" ht="90.95" customHeight="1" x14ac:dyDescent="0.3">
      <c r="A83" s="13"/>
      <c r="B83" s="75"/>
      <c r="D83" s="257" t="str">
        <f t="shared" si="4"/>
        <v/>
      </c>
      <c r="E83" s="207"/>
      <c r="F83" s="207"/>
      <c r="G83" s="207"/>
      <c r="H83" s="207"/>
      <c r="I83" s="207"/>
      <c r="J83" s="207"/>
      <c r="K83" s="208" t="str">
        <f t="shared" si="5"/>
        <v/>
      </c>
      <c r="L83" s="208"/>
      <c r="M83" s="208"/>
      <c r="N83" s="208"/>
      <c r="O83" s="208"/>
      <c r="P83" s="208"/>
      <c r="Q83" s="208"/>
      <c r="R83" s="208"/>
      <c r="S83" s="208"/>
      <c r="T83" s="208"/>
      <c r="U83" s="208"/>
      <c r="V83" s="208"/>
      <c r="W83" s="208"/>
      <c r="X83" s="208"/>
      <c r="Y83" s="208"/>
      <c r="Z83" s="208"/>
      <c r="AA83" s="208"/>
      <c r="AB83" s="208"/>
      <c r="AC83" s="208"/>
      <c r="AD83" s="209" t="str">
        <f t="shared" si="6"/>
        <v/>
      </c>
      <c r="AE83" s="209"/>
      <c r="AF83" s="209"/>
      <c r="AG83" s="249" t="str">
        <f t="shared" si="7"/>
        <v/>
      </c>
      <c r="AH83" s="250"/>
      <c r="AI83" s="250"/>
      <c r="AJ83" s="250"/>
      <c r="AK83" s="250"/>
      <c r="AL83" s="250"/>
      <c r="AM83" s="250"/>
      <c r="AN83" s="250"/>
      <c r="AO83" s="250"/>
      <c r="AP83" s="250"/>
      <c r="AQ83" s="250"/>
      <c r="AR83" s="250"/>
      <c r="AS83" s="250"/>
      <c r="AT83" s="250"/>
      <c r="AU83" s="250"/>
      <c r="AV83" s="250"/>
      <c r="AW83" s="250"/>
      <c r="AX83" s="250"/>
      <c r="AY83" s="250"/>
      <c r="AZ83" s="250"/>
      <c r="BA83" s="250"/>
      <c r="BB83" s="250"/>
      <c r="BC83" s="250"/>
      <c r="BD83" s="250"/>
      <c r="BE83" s="250"/>
      <c r="BF83" s="250"/>
      <c r="BG83" s="251"/>
      <c r="BI83" s="76"/>
      <c r="BJ83" s="13"/>
      <c r="BZ83" t="s">
        <v>1265</v>
      </c>
      <c r="CA83" t="str">
        <f>'Área de Revisión 3'!C88</f>
        <v>Deslizamiento - Se presenta la localización del proceso, la distancia al cuerpo de agua, via e infraestructura social más cercana y su descripción.</v>
      </c>
      <c r="CB83" t="str">
        <f>'Área de Revisión 3'!AR88</f>
        <v>SI</v>
      </c>
      <c r="CC83" t="str">
        <f>'Área de Revisión 3'!AT88</f>
        <v>Información faltante</v>
      </c>
    </row>
    <row r="84" spans="1:81" ht="90.95" customHeight="1" x14ac:dyDescent="0.3">
      <c r="A84" s="13"/>
      <c r="B84" s="75"/>
      <c r="D84" s="253" t="str">
        <f t="shared" si="4"/>
        <v/>
      </c>
      <c r="E84" s="226"/>
      <c r="F84" s="226"/>
      <c r="G84" s="226"/>
      <c r="H84" s="226"/>
      <c r="I84" s="226"/>
      <c r="J84" s="226"/>
      <c r="K84" s="227" t="str">
        <f t="shared" si="5"/>
        <v/>
      </c>
      <c r="L84" s="227"/>
      <c r="M84" s="227"/>
      <c r="N84" s="227"/>
      <c r="O84" s="227"/>
      <c r="P84" s="227"/>
      <c r="Q84" s="227"/>
      <c r="R84" s="227"/>
      <c r="S84" s="227"/>
      <c r="T84" s="227"/>
      <c r="U84" s="227"/>
      <c r="V84" s="227"/>
      <c r="W84" s="227"/>
      <c r="X84" s="227"/>
      <c r="Y84" s="227"/>
      <c r="Z84" s="227"/>
      <c r="AA84" s="227"/>
      <c r="AB84" s="227"/>
      <c r="AC84" s="227"/>
      <c r="AD84" s="228" t="str">
        <f t="shared" si="6"/>
        <v/>
      </c>
      <c r="AE84" s="228"/>
      <c r="AF84" s="228"/>
      <c r="AG84" s="246" t="str">
        <f t="shared" si="7"/>
        <v/>
      </c>
      <c r="AH84" s="247"/>
      <c r="AI84" s="247"/>
      <c r="AJ84" s="247"/>
      <c r="AK84" s="247"/>
      <c r="AL84" s="247"/>
      <c r="AM84" s="247"/>
      <c r="AN84" s="247"/>
      <c r="AO84" s="247"/>
      <c r="AP84" s="247"/>
      <c r="AQ84" s="247"/>
      <c r="AR84" s="247"/>
      <c r="AS84" s="247"/>
      <c r="AT84" s="247"/>
      <c r="AU84" s="247"/>
      <c r="AV84" s="247"/>
      <c r="AW84" s="247"/>
      <c r="AX84" s="247"/>
      <c r="AY84" s="247"/>
      <c r="AZ84" s="247"/>
      <c r="BA84" s="247"/>
      <c r="BB84" s="247"/>
      <c r="BC84" s="247"/>
      <c r="BD84" s="247"/>
      <c r="BE84" s="247"/>
      <c r="BF84" s="247"/>
      <c r="BG84" s="248"/>
      <c r="BI84" s="76"/>
      <c r="BJ84" s="13"/>
      <c r="BZ84" t="s">
        <v>1265</v>
      </c>
      <c r="CA84" t="str">
        <f>'Área de Revisión 3'!C91</f>
        <v>Volcamiento - Se presenta la localización del proceso, la distancia al cuerpo de agua, via e infraestructura social más cercana y su descripción.</v>
      </c>
      <c r="CB84" t="str">
        <f>'Área de Revisión 3'!AR91</f>
        <v>NO</v>
      </c>
      <c r="CC84" t="str">
        <f>'Área de Revisión 3'!AT91</f>
        <v>Información faltante</v>
      </c>
    </row>
    <row r="85" spans="1:81" ht="90.95" customHeight="1" x14ac:dyDescent="0.3">
      <c r="A85" s="13"/>
      <c r="B85" s="75"/>
      <c r="D85" s="257" t="str">
        <f t="shared" si="4"/>
        <v/>
      </c>
      <c r="E85" s="207"/>
      <c r="F85" s="207"/>
      <c r="G85" s="207"/>
      <c r="H85" s="207"/>
      <c r="I85" s="207"/>
      <c r="J85" s="207"/>
      <c r="K85" s="208" t="str">
        <f t="shared" si="5"/>
        <v/>
      </c>
      <c r="L85" s="208"/>
      <c r="M85" s="208"/>
      <c r="N85" s="208"/>
      <c r="O85" s="208"/>
      <c r="P85" s="208"/>
      <c r="Q85" s="208"/>
      <c r="R85" s="208"/>
      <c r="S85" s="208"/>
      <c r="T85" s="208"/>
      <c r="U85" s="208"/>
      <c r="V85" s="208"/>
      <c r="W85" s="208"/>
      <c r="X85" s="208"/>
      <c r="Y85" s="208"/>
      <c r="Z85" s="208"/>
      <c r="AA85" s="208"/>
      <c r="AB85" s="208"/>
      <c r="AC85" s="208"/>
      <c r="AD85" s="209" t="str">
        <f t="shared" si="6"/>
        <v/>
      </c>
      <c r="AE85" s="209"/>
      <c r="AF85" s="209"/>
      <c r="AG85" s="249" t="str">
        <f t="shared" si="7"/>
        <v/>
      </c>
      <c r="AH85" s="250"/>
      <c r="AI85" s="250"/>
      <c r="AJ85" s="250"/>
      <c r="AK85" s="250"/>
      <c r="AL85" s="250"/>
      <c r="AM85" s="250"/>
      <c r="AN85" s="250"/>
      <c r="AO85" s="250"/>
      <c r="AP85" s="250"/>
      <c r="AQ85" s="250"/>
      <c r="AR85" s="250"/>
      <c r="AS85" s="250"/>
      <c r="AT85" s="250"/>
      <c r="AU85" s="250"/>
      <c r="AV85" s="250"/>
      <c r="AW85" s="250"/>
      <c r="AX85" s="250"/>
      <c r="AY85" s="250"/>
      <c r="AZ85" s="250"/>
      <c r="BA85" s="250"/>
      <c r="BB85" s="250"/>
      <c r="BC85" s="250"/>
      <c r="BD85" s="250"/>
      <c r="BE85" s="250"/>
      <c r="BF85" s="250"/>
      <c r="BG85" s="251"/>
      <c r="BI85" s="76"/>
      <c r="BJ85" s="13"/>
      <c r="BZ85" t="s">
        <v>1265</v>
      </c>
      <c r="CA85" t="str">
        <f>'Área de Revisión 3'!C94</f>
        <v>Flujos - Se presenta la localización del proceso, la distancia al cuerpo de agua, via e infraestructura social más cercana y su descripción.</v>
      </c>
      <c r="CB85" t="str">
        <f>'Área de Revisión 3'!AR94</f>
        <v>NO</v>
      </c>
      <c r="CC85" t="str">
        <f>'Área de Revisión 3'!AT94</f>
        <v>Información faltante</v>
      </c>
    </row>
    <row r="86" spans="1:81" ht="90.95" customHeight="1" x14ac:dyDescent="0.3">
      <c r="A86" s="13"/>
      <c r="B86" s="75"/>
      <c r="D86" s="253" t="str">
        <f t="shared" si="4"/>
        <v/>
      </c>
      <c r="E86" s="226"/>
      <c r="F86" s="226"/>
      <c r="G86" s="226"/>
      <c r="H86" s="226"/>
      <c r="I86" s="226"/>
      <c r="J86" s="226"/>
      <c r="K86" s="227" t="str">
        <f t="shared" si="5"/>
        <v/>
      </c>
      <c r="L86" s="227"/>
      <c r="M86" s="227"/>
      <c r="N86" s="227"/>
      <c r="O86" s="227"/>
      <c r="P86" s="227"/>
      <c r="Q86" s="227"/>
      <c r="R86" s="227"/>
      <c r="S86" s="227"/>
      <c r="T86" s="227"/>
      <c r="U86" s="227"/>
      <c r="V86" s="227"/>
      <c r="W86" s="227"/>
      <c r="X86" s="227"/>
      <c r="Y86" s="227"/>
      <c r="Z86" s="227"/>
      <c r="AA86" s="227"/>
      <c r="AB86" s="227"/>
      <c r="AC86" s="227"/>
      <c r="AD86" s="228" t="str">
        <f t="shared" si="6"/>
        <v/>
      </c>
      <c r="AE86" s="228"/>
      <c r="AF86" s="228"/>
      <c r="AG86" s="246" t="str">
        <f t="shared" si="7"/>
        <v/>
      </c>
      <c r="AH86" s="247"/>
      <c r="AI86" s="247"/>
      <c r="AJ86" s="247"/>
      <c r="AK86" s="247"/>
      <c r="AL86" s="247"/>
      <c r="AM86" s="247"/>
      <c r="AN86" s="247"/>
      <c r="AO86" s="247"/>
      <c r="AP86" s="247"/>
      <c r="AQ86" s="247"/>
      <c r="AR86" s="247"/>
      <c r="AS86" s="247"/>
      <c r="AT86" s="247"/>
      <c r="AU86" s="247"/>
      <c r="AV86" s="247"/>
      <c r="AW86" s="247"/>
      <c r="AX86" s="247"/>
      <c r="AY86" s="247"/>
      <c r="AZ86" s="247"/>
      <c r="BA86" s="247"/>
      <c r="BB86" s="247"/>
      <c r="BC86" s="247"/>
      <c r="BD86" s="247"/>
      <c r="BE86" s="247"/>
      <c r="BF86" s="247"/>
      <c r="BG86" s="248"/>
      <c r="BI86" s="76"/>
      <c r="BJ86" s="13"/>
      <c r="BZ86" t="s">
        <v>1265</v>
      </c>
      <c r="CA86" t="str">
        <f>'Área de Revisión 3'!C97</f>
        <v>Reptación - Se presenta la localización del proceso, la distancia al cuerpo de agua, via e infraestructura social más cercana y su descripción.</v>
      </c>
      <c r="CB86" t="str">
        <f>'Área de Revisión 3'!AR97</f>
        <v>NO</v>
      </c>
      <c r="CC86" t="str">
        <f>'Área de Revisión 3'!AT97</f>
        <v>Información faltante</v>
      </c>
    </row>
    <row r="87" spans="1:81" ht="90.95" customHeight="1" x14ac:dyDescent="0.3">
      <c r="A87" s="13"/>
      <c r="B87" s="75"/>
      <c r="D87" s="257" t="str">
        <f t="shared" si="4"/>
        <v/>
      </c>
      <c r="E87" s="207"/>
      <c r="F87" s="207"/>
      <c r="G87" s="207"/>
      <c r="H87" s="207"/>
      <c r="I87" s="207"/>
      <c r="J87" s="207"/>
      <c r="K87" s="208" t="str">
        <f t="shared" si="5"/>
        <v/>
      </c>
      <c r="L87" s="208"/>
      <c r="M87" s="208"/>
      <c r="N87" s="208"/>
      <c r="O87" s="208"/>
      <c r="P87" s="208"/>
      <c r="Q87" s="208"/>
      <c r="R87" s="208"/>
      <c r="S87" s="208"/>
      <c r="T87" s="208"/>
      <c r="U87" s="208"/>
      <c r="V87" s="208"/>
      <c r="W87" s="208"/>
      <c r="X87" s="208"/>
      <c r="Y87" s="208"/>
      <c r="Z87" s="208"/>
      <c r="AA87" s="208"/>
      <c r="AB87" s="208"/>
      <c r="AC87" s="208"/>
      <c r="AD87" s="209" t="str">
        <f t="shared" si="6"/>
        <v/>
      </c>
      <c r="AE87" s="209"/>
      <c r="AF87" s="209"/>
      <c r="AG87" s="249" t="str">
        <f t="shared" si="7"/>
        <v/>
      </c>
      <c r="AH87" s="250"/>
      <c r="AI87" s="250"/>
      <c r="AJ87" s="250"/>
      <c r="AK87" s="250"/>
      <c r="AL87" s="250"/>
      <c r="AM87" s="250"/>
      <c r="AN87" s="250"/>
      <c r="AO87" s="250"/>
      <c r="AP87" s="250"/>
      <c r="AQ87" s="250"/>
      <c r="AR87" s="250"/>
      <c r="AS87" s="250"/>
      <c r="AT87" s="250"/>
      <c r="AU87" s="250"/>
      <c r="AV87" s="250"/>
      <c r="AW87" s="250"/>
      <c r="AX87" s="250"/>
      <c r="AY87" s="250"/>
      <c r="AZ87" s="250"/>
      <c r="BA87" s="250"/>
      <c r="BB87" s="250"/>
      <c r="BC87" s="250"/>
      <c r="BD87" s="250"/>
      <c r="BE87" s="250"/>
      <c r="BF87" s="250"/>
      <c r="BG87" s="251"/>
      <c r="BI87" s="76"/>
      <c r="BJ87" s="13"/>
      <c r="BZ87" t="s">
        <v>1265</v>
      </c>
      <c r="CA87" t="str">
        <f>'Área de Revisión 3'!C100</f>
        <v>Hundimientos o subsidencia - Se presenta la localización del proceso, la distancia al cuerpo de agua, via e infraestructura social más cercana y su descripción.</v>
      </c>
      <c r="CB87" t="str">
        <f>'Área de Revisión 3'!AR100</f>
        <v>NO</v>
      </c>
      <c r="CC87" t="str">
        <f>'Área de Revisión 3'!AT100</f>
        <v>Información faltante</v>
      </c>
    </row>
    <row r="88" spans="1:81" ht="90.95" customHeight="1" x14ac:dyDescent="0.3">
      <c r="A88" s="13"/>
      <c r="B88" s="75"/>
      <c r="D88" s="253" t="str">
        <f t="shared" si="4"/>
        <v/>
      </c>
      <c r="E88" s="226"/>
      <c r="F88" s="226"/>
      <c r="G88" s="226"/>
      <c r="H88" s="226"/>
      <c r="I88" s="226"/>
      <c r="J88" s="226"/>
      <c r="K88" s="227" t="str">
        <f t="shared" si="5"/>
        <v/>
      </c>
      <c r="L88" s="227"/>
      <c r="M88" s="227"/>
      <c r="N88" s="227"/>
      <c r="O88" s="227"/>
      <c r="P88" s="227"/>
      <c r="Q88" s="227"/>
      <c r="R88" s="227"/>
      <c r="S88" s="227"/>
      <c r="T88" s="227"/>
      <c r="U88" s="227"/>
      <c r="V88" s="227"/>
      <c r="W88" s="227"/>
      <c r="X88" s="227"/>
      <c r="Y88" s="227"/>
      <c r="Z88" s="227"/>
      <c r="AA88" s="227"/>
      <c r="AB88" s="227"/>
      <c r="AC88" s="227"/>
      <c r="AD88" s="228" t="str">
        <f t="shared" si="6"/>
        <v/>
      </c>
      <c r="AE88" s="228"/>
      <c r="AF88" s="228"/>
      <c r="AG88" s="246" t="str">
        <f t="shared" si="7"/>
        <v/>
      </c>
      <c r="AH88" s="247"/>
      <c r="AI88" s="247"/>
      <c r="AJ88" s="247"/>
      <c r="AK88" s="247"/>
      <c r="AL88" s="247"/>
      <c r="AM88" s="247"/>
      <c r="AN88" s="247"/>
      <c r="AO88" s="247"/>
      <c r="AP88" s="247"/>
      <c r="AQ88" s="247"/>
      <c r="AR88" s="247"/>
      <c r="AS88" s="247"/>
      <c r="AT88" s="247"/>
      <c r="AU88" s="247"/>
      <c r="AV88" s="247"/>
      <c r="AW88" s="247"/>
      <c r="AX88" s="247"/>
      <c r="AY88" s="247"/>
      <c r="AZ88" s="247"/>
      <c r="BA88" s="247"/>
      <c r="BB88" s="247"/>
      <c r="BC88" s="247"/>
      <c r="BD88" s="247"/>
      <c r="BE88" s="247"/>
      <c r="BF88" s="247"/>
      <c r="BG88" s="248"/>
      <c r="BI88" s="76"/>
      <c r="BJ88" s="13"/>
      <c r="BZ88" t="s">
        <v>1265</v>
      </c>
      <c r="CA88" t="str">
        <f>'Área de Revisión 3'!C103</f>
        <v>Eventos geoclimáticos (inundaciones, avenidas torrenciales) - Se presenta la localización del proceso, la distancia al cuerpo de agua, via e infraestructura social más cercana y su descripción.</v>
      </c>
      <c r="CB88" t="str">
        <f>'Área de Revisión 3'!AR103</f>
        <v>NO</v>
      </c>
      <c r="CC88" t="str">
        <f>'Área de Revisión 3'!AT103</f>
        <v>Información faltante</v>
      </c>
    </row>
    <row r="89" spans="1:81" ht="90.95" customHeight="1" x14ac:dyDescent="0.3">
      <c r="A89" s="13"/>
      <c r="B89" s="75"/>
      <c r="D89" s="257" t="str">
        <f t="shared" si="4"/>
        <v/>
      </c>
      <c r="E89" s="207"/>
      <c r="F89" s="207"/>
      <c r="G89" s="207"/>
      <c r="H89" s="207"/>
      <c r="I89" s="207"/>
      <c r="J89" s="207"/>
      <c r="K89" s="208" t="str">
        <f t="shared" si="5"/>
        <v/>
      </c>
      <c r="L89" s="208"/>
      <c r="M89" s="208"/>
      <c r="N89" s="208"/>
      <c r="O89" s="208"/>
      <c r="P89" s="208"/>
      <c r="Q89" s="208"/>
      <c r="R89" s="208"/>
      <c r="S89" s="208"/>
      <c r="T89" s="208"/>
      <c r="U89" s="208"/>
      <c r="V89" s="208"/>
      <c r="W89" s="208"/>
      <c r="X89" s="208"/>
      <c r="Y89" s="208"/>
      <c r="Z89" s="208"/>
      <c r="AA89" s="208"/>
      <c r="AB89" s="208"/>
      <c r="AC89" s="208"/>
      <c r="AD89" s="209" t="str">
        <f t="shared" si="6"/>
        <v/>
      </c>
      <c r="AE89" s="209"/>
      <c r="AF89" s="209"/>
      <c r="AG89" s="249" t="str">
        <f t="shared" si="7"/>
        <v/>
      </c>
      <c r="AH89" s="250"/>
      <c r="AI89" s="250"/>
      <c r="AJ89" s="250"/>
      <c r="AK89" s="250"/>
      <c r="AL89" s="250"/>
      <c r="AM89" s="250"/>
      <c r="AN89" s="250"/>
      <c r="AO89" s="250"/>
      <c r="AP89" s="250"/>
      <c r="AQ89" s="250"/>
      <c r="AR89" s="250"/>
      <c r="AS89" s="250"/>
      <c r="AT89" s="250"/>
      <c r="AU89" s="250"/>
      <c r="AV89" s="250"/>
      <c r="AW89" s="250"/>
      <c r="AX89" s="250"/>
      <c r="AY89" s="250"/>
      <c r="AZ89" s="250"/>
      <c r="BA89" s="250"/>
      <c r="BB89" s="250"/>
      <c r="BC89" s="250"/>
      <c r="BD89" s="250"/>
      <c r="BE89" s="250"/>
      <c r="BF89" s="250"/>
      <c r="BG89" s="251"/>
      <c r="BI89" s="76"/>
      <c r="BJ89" s="13"/>
      <c r="BZ89" t="s">
        <v>1265</v>
      </c>
      <c r="CA89" t="str">
        <f>'Área de Revisión 3'!C106</f>
        <v>La cuenca y subcuenca a la que pertenece el área de intervención son identificadas y caracterizadas a partir de información secundaria.</v>
      </c>
      <c r="CB89" t="str">
        <f>'Área de Revisión 3'!AR106</f>
        <v>NO</v>
      </c>
      <c r="CC89" t="str">
        <f>'Área de Revisión 3'!AT106</f>
        <v>Información faltante</v>
      </c>
    </row>
    <row r="90" spans="1:81" ht="90.95" customHeight="1" x14ac:dyDescent="0.3">
      <c r="A90" s="13"/>
      <c r="B90" s="75"/>
      <c r="D90" s="253" t="str">
        <f t="shared" si="4"/>
        <v/>
      </c>
      <c r="E90" s="226"/>
      <c r="F90" s="226"/>
      <c r="G90" s="226"/>
      <c r="H90" s="226"/>
      <c r="I90" s="226"/>
      <c r="J90" s="226"/>
      <c r="K90" s="227" t="str">
        <f t="shared" si="5"/>
        <v/>
      </c>
      <c r="L90" s="227"/>
      <c r="M90" s="227"/>
      <c r="N90" s="227"/>
      <c r="O90" s="227"/>
      <c r="P90" s="227"/>
      <c r="Q90" s="227"/>
      <c r="R90" s="227"/>
      <c r="S90" s="227"/>
      <c r="T90" s="227"/>
      <c r="U90" s="227"/>
      <c r="V90" s="227"/>
      <c r="W90" s="227"/>
      <c r="X90" s="227"/>
      <c r="Y90" s="227"/>
      <c r="Z90" s="227"/>
      <c r="AA90" s="227"/>
      <c r="AB90" s="227"/>
      <c r="AC90" s="227"/>
      <c r="AD90" s="228" t="str">
        <f t="shared" si="6"/>
        <v/>
      </c>
      <c r="AE90" s="228"/>
      <c r="AF90" s="228"/>
      <c r="AG90" s="246" t="str">
        <f t="shared" si="7"/>
        <v/>
      </c>
      <c r="AH90" s="247"/>
      <c r="AI90" s="247"/>
      <c r="AJ90" s="247"/>
      <c r="AK90" s="247"/>
      <c r="AL90" s="247"/>
      <c r="AM90" s="247"/>
      <c r="AN90" s="247"/>
      <c r="AO90" s="247"/>
      <c r="AP90" s="247"/>
      <c r="AQ90" s="247"/>
      <c r="AR90" s="247"/>
      <c r="AS90" s="247"/>
      <c r="AT90" s="247"/>
      <c r="AU90" s="247"/>
      <c r="AV90" s="247"/>
      <c r="AW90" s="247"/>
      <c r="AX90" s="247"/>
      <c r="AY90" s="247"/>
      <c r="AZ90" s="247"/>
      <c r="BA90" s="247"/>
      <c r="BB90" s="247"/>
      <c r="BC90" s="247"/>
      <c r="BD90" s="247"/>
      <c r="BE90" s="247"/>
      <c r="BF90" s="247"/>
      <c r="BG90" s="248"/>
      <c r="BI90" s="76"/>
      <c r="BJ90" s="13"/>
      <c r="BZ90" t="s">
        <v>1265</v>
      </c>
      <c r="CA90" t="str">
        <f>'Área de Revisión 3'!C109</f>
        <v>El manantial o nacimiento de agua identificado en el área de intervención se describe y se ubica en la cartografía.</v>
      </c>
      <c r="CB90" t="str">
        <f>'Área de Revisión 3'!AR109</f>
        <v>SI</v>
      </c>
      <c r="CC90" t="str">
        <f>'Área de Revisión 3'!AT109</f>
        <v>Información faltante</v>
      </c>
    </row>
    <row r="91" spans="1:81" ht="90.95" customHeight="1" x14ac:dyDescent="0.3">
      <c r="A91" s="13"/>
      <c r="B91" s="75"/>
      <c r="D91" s="257" t="str">
        <f t="shared" si="4"/>
        <v/>
      </c>
      <c r="E91" s="207"/>
      <c r="F91" s="207"/>
      <c r="G91" s="207"/>
      <c r="H91" s="207"/>
      <c r="I91" s="207"/>
      <c r="J91" s="207"/>
      <c r="K91" s="208" t="str">
        <f t="shared" si="5"/>
        <v/>
      </c>
      <c r="L91" s="208"/>
      <c r="M91" s="208"/>
      <c r="N91" s="208"/>
      <c r="O91" s="208"/>
      <c r="P91" s="208"/>
      <c r="Q91" s="208"/>
      <c r="R91" s="208"/>
      <c r="S91" s="208"/>
      <c r="T91" s="208"/>
      <c r="U91" s="208"/>
      <c r="V91" s="208"/>
      <c r="W91" s="208"/>
      <c r="X91" s="208"/>
      <c r="Y91" s="208"/>
      <c r="Z91" s="208"/>
      <c r="AA91" s="208"/>
      <c r="AB91" s="208"/>
      <c r="AC91" s="208"/>
      <c r="AD91" s="209" t="str">
        <f t="shared" si="6"/>
        <v/>
      </c>
      <c r="AE91" s="209"/>
      <c r="AF91" s="209"/>
      <c r="AG91" s="249" t="str">
        <f t="shared" si="7"/>
        <v/>
      </c>
      <c r="AH91" s="250"/>
      <c r="AI91" s="250"/>
      <c r="AJ91" s="250"/>
      <c r="AK91" s="250"/>
      <c r="AL91" s="250"/>
      <c r="AM91" s="250"/>
      <c r="AN91" s="250"/>
      <c r="AO91" s="250"/>
      <c r="AP91" s="250"/>
      <c r="AQ91" s="250"/>
      <c r="AR91" s="250"/>
      <c r="AS91" s="250"/>
      <c r="AT91" s="250"/>
      <c r="AU91" s="250"/>
      <c r="AV91" s="250"/>
      <c r="AW91" s="250"/>
      <c r="AX91" s="250"/>
      <c r="AY91" s="250"/>
      <c r="AZ91" s="250"/>
      <c r="BA91" s="250"/>
      <c r="BB91" s="250"/>
      <c r="BC91" s="250"/>
      <c r="BD91" s="250"/>
      <c r="BE91" s="250"/>
      <c r="BF91" s="250"/>
      <c r="BG91" s="251"/>
      <c r="BI91" s="76"/>
      <c r="BJ91" s="13"/>
      <c r="BZ91" t="s">
        <v>1265</v>
      </c>
      <c r="CA91" t="str">
        <f>'Área de Revisión 3'!C112</f>
        <v>El plano contiene las capas e información indicadas en los TdR y la necesaria y la escala utilizada permite la identificación de la información solicitada.</v>
      </c>
      <c r="CB91" t="str">
        <f>'Área de Revisión 3'!AR112</f>
        <v>SI</v>
      </c>
      <c r="CC91" t="str">
        <f>'Área de Revisión 3'!AT112</f>
        <v>Información faltante</v>
      </c>
    </row>
    <row r="92" spans="1:81" ht="90.95" customHeight="1" x14ac:dyDescent="0.3">
      <c r="A92" s="13"/>
      <c r="B92" s="75"/>
      <c r="D92" s="253" t="str">
        <f t="shared" si="4"/>
        <v/>
      </c>
      <c r="E92" s="226"/>
      <c r="F92" s="226"/>
      <c r="G92" s="226"/>
      <c r="H92" s="226"/>
      <c r="I92" s="226"/>
      <c r="J92" s="226"/>
      <c r="K92" s="227" t="str">
        <f t="shared" si="5"/>
        <v/>
      </c>
      <c r="L92" s="227"/>
      <c r="M92" s="227"/>
      <c r="N92" s="227"/>
      <c r="O92" s="227"/>
      <c r="P92" s="227"/>
      <c r="Q92" s="227"/>
      <c r="R92" s="227"/>
      <c r="S92" s="227"/>
      <c r="T92" s="227"/>
      <c r="U92" s="227"/>
      <c r="V92" s="227"/>
      <c r="W92" s="227"/>
      <c r="X92" s="227"/>
      <c r="Y92" s="227"/>
      <c r="Z92" s="227"/>
      <c r="AA92" s="227"/>
      <c r="AB92" s="227"/>
      <c r="AC92" s="227"/>
      <c r="AD92" s="228" t="str">
        <f t="shared" si="6"/>
        <v/>
      </c>
      <c r="AE92" s="228"/>
      <c r="AF92" s="228"/>
      <c r="AG92" s="246" t="str">
        <f t="shared" si="7"/>
        <v/>
      </c>
      <c r="AH92" s="247"/>
      <c r="AI92" s="247"/>
      <c r="AJ92" s="247"/>
      <c r="AK92" s="247"/>
      <c r="AL92" s="247"/>
      <c r="AM92" s="247"/>
      <c r="AN92" s="247"/>
      <c r="AO92" s="247"/>
      <c r="AP92" s="247"/>
      <c r="AQ92" s="247"/>
      <c r="AR92" s="247"/>
      <c r="AS92" s="247"/>
      <c r="AT92" s="247"/>
      <c r="AU92" s="247"/>
      <c r="AV92" s="247"/>
      <c r="AW92" s="247"/>
      <c r="AX92" s="247"/>
      <c r="AY92" s="247"/>
      <c r="AZ92" s="247"/>
      <c r="BA92" s="247"/>
      <c r="BB92" s="247"/>
      <c r="BC92" s="247"/>
      <c r="BD92" s="247"/>
      <c r="BE92" s="247"/>
      <c r="BF92" s="247"/>
      <c r="BG92" s="248"/>
      <c r="BI92" s="76"/>
      <c r="BJ92" s="13"/>
      <c r="BZ92" t="s">
        <v>1265</v>
      </c>
      <c r="CA92" t="str">
        <f>'Área de Revisión 3'!C116</f>
        <v>El plano contiene las capas e información indicadas en los TdR y la necesaria y la escala utilizada permite la identificación de la información solicitada.</v>
      </c>
      <c r="CB92" t="str">
        <f>'Área de Revisión 3'!AR116</f>
        <v>SI</v>
      </c>
      <c r="CC92" t="str">
        <f>'Área de Revisión 3'!AT116</f>
        <v>Información faltante</v>
      </c>
    </row>
    <row r="93" spans="1:81" ht="90.95" customHeight="1" x14ac:dyDescent="0.3">
      <c r="A93" s="13"/>
      <c r="B93" s="75"/>
      <c r="D93" s="257" t="str">
        <f t="shared" si="4"/>
        <v/>
      </c>
      <c r="E93" s="207"/>
      <c r="F93" s="207"/>
      <c r="G93" s="207"/>
      <c r="H93" s="207"/>
      <c r="I93" s="207"/>
      <c r="J93" s="207"/>
      <c r="K93" s="208" t="str">
        <f t="shared" si="5"/>
        <v/>
      </c>
      <c r="L93" s="208"/>
      <c r="M93" s="208"/>
      <c r="N93" s="208"/>
      <c r="O93" s="208"/>
      <c r="P93" s="208"/>
      <c r="Q93" s="208"/>
      <c r="R93" s="208"/>
      <c r="S93" s="208"/>
      <c r="T93" s="208"/>
      <c r="U93" s="208"/>
      <c r="V93" s="208"/>
      <c r="W93" s="208"/>
      <c r="X93" s="208"/>
      <c r="Y93" s="208"/>
      <c r="Z93" s="208"/>
      <c r="AA93" s="208"/>
      <c r="AB93" s="208"/>
      <c r="AC93" s="208"/>
      <c r="AD93" s="209" t="str">
        <f t="shared" si="6"/>
        <v/>
      </c>
      <c r="AE93" s="209"/>
      <c r="AF93" s="209"/>
      <c r="AG93" s="249" t="str">
        <f t="shared" si="7"/>
        <v/>
      </c>
      <c r="AH93" s="250"/>
      <c r="AI93" s="250"/>
      <c r="AJ93" s="250"/>
      <c r="AK93" s="250"/>
      <c r="AL93" s="250"/>
      <c r="AM93" s="250"/>
      <c r="AN93" s="250"/>
      <c r="AO93" s="250"/>
      <c r="AP93" s="250"/>
      <c r="AQ93" s="250"/>
      <c r="AR93" s="250"/>
      <c r="AS93" s="250"/>
      <c r="AT93" s="250"/>
      <c r="AU93" s="250"/>
      <c r="AV93" s="250"/>
      <c r="AW93" s="250"/>
      <c r="AX93" s="250"/>
      <c r="AY93" s="250"/>
      <c r="AZ93" s="250"/>
      <c r="BA93" s="250"/>
      <c r="BB93" s="250"/>
      <c r="BC93" s="250"/>
      <c r="BD93" s="250"/>
      <c r="BE93" s="250"/>
      <c r="BF93" s="250"/>
      <c r="BG93" s="251"/>
      <c r="BI93" s="76"/>
      <c r="BJ93" s="13"/>
      <c r="BZ93" t="s">
        <v>1265</v>
      </c>
      <c r="CA93" t="str">
        <f>'Área de Revisión 3'!C119</f>
        <v>Se presenta la relación de caudales de agua bombeados o extraídos en cada una de las operaciones subterránea o  Pit de explotación indicando tiempo diario de bombeo, periodicidad y caudal promedio.</v>
      </c>
      <c r="CB93" t="str">
        <f>'Área de Revisión 3'!AR119</f>
        <v>SI</v>
      </c>
      <c r="CC93" t="str">
        <f>'Área de Revisión 3'!AT119</f>
        <v>Información faltante</v>
      </c>
    </row>
    <row r="94" spans="1:81" ht="90.95" customHeight="1" x14ac:dyDescent="0.3">
      <c r="A94" s="13"/>
      <c r="B94" s="75"/>
      <c r="D94" s="253" t="str">
        <f t="shared" si="4"/>
        <v/>
      </c>
      <c r="E94" s="226"/>
      <c r="F94" s="226"/>
      <c r="G94" s="226"/>
      <c r="H94" s="226"/>
      <c r="I94" s="226"/>
      <c r="J94" s="226"/>
      <c r="K94" s="227" t="str">
        <f t="shared" si="5"/>
        <v/>
      </c>
      <c r="L94" s="227"/>
      <c r="M94" s="227"/>
      <c r="N94" s="227"/>
      <c r="O94" s="227"/>
      <c r="P94" s="227"/>
      <c r="Q94" s="227"/>
      <c r="R94" s="227"/>
      <c r="S94" s="227"/>
      <c r="T94" s="227"/>
      <c r="U94" s="227"/>
      <c r="V94" s="227"/>
      <c r="W94" s="227"/>
      <c r="X94" s="227"/>
      <c r="Y94" s="227"/>
      <c r="Z94" s="227"/>
      <c r="AA94" s="227"/>
      <c r="AB94" s="227"/>
      <c r="AC94" s="227"/>
      <c r="AD94" s="228" t="str">
        <f t="shared" si="6"/>
        <v/>
      </c>
      <c r="AE94" s="228"/>
      <c r="AF94" s="228"/>
      <c r="AG94" s="246" t="str">
        <f t="shared" si="7"/>
        <v/>
      </c>
      <c r="AH94" s="247"/>
      <c r="AI94" s="247"/>
      <c r="AJ94" s="247"/>
      <c r="AK94" s="247"/>
      <c r="AL94" s="247"/>
      <c r="AM94" s="247"/>
      <c r="AN94" s="247"/>
      <c r="AO94" s="247"/>
      <c r="AP94" s="247"/>
      <c r="AQ94" s="247"/>
      <c r="AR94" s="247"/>
      <c r="AS94" s="247"/>
      <c r="AT94" s="247"/>
      <c r="AU94" s="247"/>
      <c r="AV94" s="247"/>
      <c r="AW94" s="247"/>
      <c r="AX94" s="247"/>
      <c r="AY94" s="247"/>
      <c r="AZ94" s="247"/>
      <c r="BA94" s="247"/>
      <c r="BB94" s="247"/>
      <c r="BC94" s="247"/>
      <c r="BD94" s="247"/>
      <c r="BE94" s="247"/>
      <c r="BF94" s="247"/>
      <c r="BG94" s="248"/>
      <c r="BI94" s="76"/>
      <c r="BJ94" s="13"/>
      <c r="BZ94" t="s">
        <v>1265</v>
      </c>
      <c r="CA94" t="str">
        <f>'Área de Revisión 3'!C122</f>
        <v>Las fuentes de emisión atmosférica  y las fuentes de generación de ruido y vibración producto de la actividad minera en proceso de formalización son identificadas en la Tabla 5.</v>
      </c>
      <c r="CB94" t="str">
        <f>'Área de Revisión 3'!AR122</f>
        <v>SI</v>
      </c>
      <c r="CC94" t="str">
        <f>'Área de Revisión 3'!AT122</f>
        <v>Información faltante</v>
      </c>
    </row>
    <row r="95" spans="1:81" ht="90.95" customHeight="1" x14ac:dyDescent="0.3">
      <c r="A95" s="13"/>
      <c r="B95" s="75"/>
      <c r="D95" s="257" t="str">
        <f t="shared" si="4"/>
        <v/>
      </c>
      <c r="E95" s="207"/>
      <c r="F95" s="207"/>
      <c r="G95" s="207"/>
      <c r="H95" s="207"/>
      <c r="I95" s="207"/>
      <c r="J95" s="207"/>
      <c r="K95" s="208" t="str">
        <f t="shared" si="5"/>
        <v/>
      </c>
      <c r="L95" s="208"/>
      <c r="M95" s="208"/>
      <c r="N95" s="208"/>
      <c r="O95" s="208"/>
      <c r="P95" s="208"/>
      <c r="Q95" s="208"/>
      <c r="R95" s="208"/>
      <c r="S95" s="208"/>
      <c r="T95" s="208"/>
      <c r="U95" s="208"/>
      <c r="V95" s="208"/>
      <c r="W95" s="208"/>
      <c r="X95" s="208"/>
      <c r="Y95" s="208"/>
      <c r="Z95" s="208"/>
      <c r="AA95" s="208"/>
      <c r="AB95" s="208"/>
      <c r="AC95" s="208"/>
      <c r="AD95" s="209" t="str">
        <f t="shared" si="6"/>
        <v/>
      </c>
      <c r="AE95" s="209"/>
      <c r="AF95" s="209"/>
      <c r="AG95" s="249" t="str">
        <f t="shared" si="7"/>
        <v/>
      </c>
      <c r="AH95" s="250"/>
      <c r="AI95" s="250"/>
      <c r="AJ95" s="250"/>
      <c r="AK95" s="250"/>
      <c r="AL95" s="250"/>
      <c r="AM95" s="250"/>
      <c r="AN95" s="250"/>
      <c r="AO95" s="250"/>
      <c r="AP95" s="250"/>
      <c r="AQ95" s="250"/>
      <c r="AR95" s="250"/>
      <c r="AS95" s="250"/>
      <c r="AT95" s="250"/>
      <c r="AU95" s="250"/>
      <c r="AV95" s="250"/>
      <c r="AW95" s="250"/>
      <c r="AX95" s="250"/>
      <c r="AY95" s="250"/>
      <c r="AZ95" s="250"/>
      <c r="BA95" s="250"/>
      <c r="BB95" s="250"/>
      <c r="BC95" s="250"/>
      <c r="BD95" s="250"/>
      <c r="BE95" s="250"/>
      <c r="BF95" s="250"/>
      <c r="BG95" s="251"/>
      <c r="BI95" s="76"/>
      <c r="BJ95" s="13"/>
      <c r="BZ95" t="s">
        <v>1265</v>
      </c>
      <c r="CA95" t="str">
        <f>'Área de Revisión 3'!C125</f>
        <v>Se establece el tipo de emisión de cada fuente identificada (material particulado, gases o ruido).</v>
      </c>
      <c r="CB95" t="str">
        <f>'Área de Revisión 3'!AR125</f>
        <v>SI</v>
      </c>
      <c r="CC95" t="str">
        <f>'Área de Revisión 3'!AT125</f>
        <v>Información faltante</v>
      </c>
    </row>
    <row r="96" spans="1:81" ht="90.95" customHeight="1" x14ac:dyDescent="0.3">
      <c r="A96" s="13"/>
      <c r="B96" s="75"/>
      <c r="D96" s="253" t="str">
        <f t="shared" si="4"/>
        <v/>
      </c>
      <c r="E96" s="226"/>
      <c r="F96" s="226"/>
      <c r="G96" s="226"/>
      <c r="H96" s="226"/>
      <c r="I96" s="226"/>
      <c r="J96" s="226"/>
      <c r="K96" s="227" t="str">
        <f t="shared" si="5"/>
        <v/>
      </c>
      <c r="L96" s="227"/>
      <c r="M96" s="227"/>
      <c r="N96" s="227"/>
      <c r="O96" s="227"/>
      <c r="P96" s="227"/>
      <c r="Q96" s="227"/>
      <c r="R96" s="227"/>
      <c r="S96" s="227"/>
      <c r="T96" s="227"/>
      <c r="U96" s="227"/>
      <c r="V96" s="227"/>
      <c r="W96" s="227"/>
      <c r="X96" s="227"/>
      <c r="Y96" s="227"/>
      <c r="Z96" s="227"/>
      <c r="AA96" s="227"/>
      <c r="AB96" s="227"/>
      <c r="AC96" s="227"/>
      <c r="AD96" s="228" t="str">
        <f t="shared" si="6"/>
        <v/>
      </c>
      <c r="AE96" s="228"/>
      <c r="AF96" s="228"/>
      <c r="AG96" s="246" t="str">
        <f t="shared" si="7"/>
        <v/>
      </c>
      <c r="AH96" s="247"/>
      <c r="AI96" s="247"/>
      <c r="AJ96" s="247"/>
      <c r="AK96" s="247"/>
      <c r="AL96" s="247"/>
      <c r="AM96" s="247"/>
      <c r="AN96" s="247"/>
      <c r="AO96" s="247"/>
      <c r="AP96" s="247"/>
      <c r="AQ96" s="247"/>
      <c r="AR96" s="247"/>
      <c r="AS96" s="247"/>
      <c r="AT96" s="247"/>
      <c r="AU96" s="247"/>
      <c r="AV96" s="247"/>
      <c r="AW96" s="247"/>
      <c r="AX96" s="247"/>
      <c r="AY96" s="247"/>
      <c r="AZ96" s="247"/>
      <c r="BA96" s="247"/>
      <c r="BB96" s="247"/>
      <c r="BC96" s="247"/>
      <c r="BD96" s="247"/>
      <c r="BE96" s="247"/>
      <c r="BF96" s="247"/>
      <c r="BG96" s="248"/>
      <c r="BI96" s="76"/>
      <c r="BJ96" s="13"/>
      <c r="BZ96" t="s">
        <v>1265</v>
      </c>
      <c r="CA96" t="str">
        <f>'Área de Revisión 3'!C128</f>
        <v>Se determina la distancia en metros a la vivienda, vía o infraestructura social más cercana a cada fuente identificada.</v>
      </c>
      <c r="CB96" t="str">
        <f>'Área de Revisión 3'!AR128</f>
        <v>SI</v>
      </c>
      <c r="CC96" t="str">
        <f>'Área de Revisión 3'!AT128</f>
        <v>Información faltante</v>
      </c>
    </row>
    <row r="97" spans="1:81" ht="90.95" customHeight="1" x14ac:dyDescent="0.3">
      <c r="A97" s="13"/>
      <c r="B97" s="75"/>
      <c r="D97" s="257" t="str">
        <f t="shared" si="4"/>
        <v/>
      </c>
      <c r="E97" s="207"/>
      <c r="F97" s="207"/>
      <c r="G97" s="207"/>
      <c r="H97" s="207"/>
      <c r="I97" s="207"/>
      <c r="J97" s="207"/>
      <c r="K97" s="208" t="str">
        <f t="shared" si="5"/>
        <v/>
      </c>
      <c r="L97" s="208"/>
      <c r="M97" s="208"/>
      <c r="N97" s="208"/>
      <c r="O97" s="208"/>
      <c r="P97" s="208"/>
      <c r="Q97" s="208"/>
      <c r="R97" s="208"/>
      <c r="S97" s="208"/>
      <c r="T97" s="208"/>
      <c r="U97" s="208"/>
      <c r="V97" s="208"/>
      <c r="W97" s="208"/>
      <c r="X97" s="208"/>
      <c r="Y97" s="208"/>
      <c r="Z97" s="208"/>
      <c r="AA97" s="208"/>
      <c r="AB97" s="208"/>
      <c r="AC97" s="208"/>
      <c r="AD97" s="209" t="str">
        <f t="shared" si="6"/>
        <v/>
      </c>
      <c r="AE97" s="209"/>
      <c r="AF97" s="209"/>
      <c r="AG97" s="249" t="str">
        <f t="shared" si="7"/>
        <v/>
      </c>
      <c r="AH97" s="250"/>
      <c r="AI97" s="250"/>
      <c r="AJ97" s="250"/>
      <c r="AK97" s="250"/>
      <c r="AL97" s="250"/>
      <c r="AM97" s="250"/>
      <c r="AN97" s="250"/>
      <c r="AO97" s="250"/>
      <c r="AP97" s="250"/>
      <c r="AQ97" s="250"/>
      <c r="AR97" s="250"/>
      <c r="AS97" s="250"/>
      <c r="AT97" s="250"/>
      <c r="AU97" s="250"/>
      <c r="AV97" s="250"/>
      <c r="AW97" s="250"/>
      <c r="AX97" s="250"/>
      <c r="AY97" s="250"/>
      <c r="AZ97" s="250"/>
      <c r="BA97" s="250"/>
      <c r="BB97" s="250"/>
      <c r="BC97" s="250"/>
      <c r="BD97" s="250"/>
      <c r="BE97" s="250"/>
      <c r="BF97" s="250"/>
      <c r="BG97" s="251"/>
      <c r="BI97" s="76"/>
      <c r="BJ97" s="13"/>
      <c r="BZ97" t="s">
        <v>1265</v>
      </c>
      <c r="CA97" t="str">
        <f>'Área de Revisión 3'!C131</f>
        <v>Se realiza la descripción de cada fuente identificada</v>
      </c>
      <c r="CB97" t="str">
        <f>'Área de Revisión 3'!AR131</f>
        <v>NO</v>
      </c>
      <c r="CC97" t="str">
        <f>'Área de Revisión 3'!AT131</f>
        <v>Información faltante</v>
      </c>
    </row>
    <row r="98" spans="1:81" ht="90.95" customHeight="1" x14ac:dyDescent="0.3">
      <c r="A98" s="13"/>
      <c r="B98" s="75"/>
      <c r="D98" s="253" t="str">
        <f t="shared" ref="D98:D159" si="8">IF(CJ92="","",CJ92)</f>
        <v/>
      </c>
      <c r="E98" s="226"/>
      <c r="F98" s="226"/>
      <c r="G98" s="226"/>
      <c r="H98" s="226"/>
      <c r="I98" s="226"/>
      <c r="J98" s="226"/>
      <c r="K98" s="227" t="str">
        <f t="shared" ref="K98:K159" si="9">IF(CK92="","",CK92)</f>
        <v/>
      </c>
      <c r="L98" s="227"/>
      <c r="M98" s="227"/>
      <c r="N98" s="227"/>
      <c r="O98" s="227"/>
      <c r="P98" s="227"/>
      <c r="Q98" s="227"/>
      <c r="R98" s="227"/>
      <c r="S98" s="227"/>
      <c r="T98" s="227"/>
      <c r="U98" s="227"/>
      <c r="V98" s="227"/>
      <c r="W98" s="227"/>
      <c r="X98" s="227"/>
      <c r="Y98" s="227"/>
      <c r="Z98" s="227"/>
      <c r="AA98" s="227"/>
      <c r="AB98" s="227"/>
      <c r="AC98" s="227"/>
      <c r="AD98" s="228" t="str">
        <f t="shared" ref="AD98:AD159" si="10">IF(CL92="","",CL92)</f>
        <v/>
      </c>
      <c r="AE98" s="228"/>
      <c r="AF98" s="228"/>
      <c r="AG98" s="246" t="str">
        <f t="shared" ref="AG98:AG159" si="11">IF(CM92="","",CM92)</f>
        <v/>
      </c>
      <c r="AH98" s="247"/>
      <c r="AI98" s="247"/>
      <c r="AJ98" s="247"/>
      <c r="AK98" s="247"/>
      <c r="AL98" s="247"/>
      <c r="AM98" s="247"/>
      <c r="AN98" s="247"/>
      <c r="AO98" s="247"/>
      <c r="AP98" s="247"/>
      <c r="AQ98" s="247"/>
      <c r="AR98" s="247"/>
      <c r="AS98" s="247"/>
      <c r="AT98" s="247"/>
      <c r="AU98" s="247"/>
      <c r="AV98" s="247"/>
      <c r="AW98" s="247"/>
      <c r="AX98" s="247"/>
      <c r="AY98" s="247"/>
      <c r="AZ98" s="247"/>
      <c r="BA98" s="247"/>
      <c r="BB98" s="247"/>
      <c r="BC98" s="247"/>
      <c r="BD98" s="247"/>
      <c r="BE98" s="247"/>
      <c r="BF98" s="247"/>
      <c r="BG98" s="248"/>
      <c r="BI98" s="76"/>
      <c r="BJ98" s="13"/>
      <c r="BZ98" t="s">
        <v>1265</v>
      </c>
      <c r="CA98" t="str">
        <f>'Área de Revisión 3'!C136</f>
        <v xml:space="preserve">La flora presente en el área de la actividad minera en proceso de formalización se caracteriza a partir de información secundaria. </v>
      </c>
      <c r="CB98" t="str">
        <f>'Área de Revisión 3'!AR136</f>
        <v>SI</v>
      </c>
      <c r="CC98" t="str">
        <f>'Área de Revisión 3'!AT136</f>
        <v>Información faltante</v>
      </c>
    </row>
    <row r="99" spans="1:81" ht="90.95" customHeight="1" x14ac:dyDescent="0.3">
      <c r="A99" s="13"/>
      <c r="B99" s="75"/>
      <c r="D99" s="257" t="str">
        <f t="shared" si="8"/>
        <v/>
      </c>
      <c r="E99" s="207"/>
      <c r="F99" s="207"/>
      <c r="G99" s="207"/>
      <c r="H99" s="207"/>
      <c r="I99" s="207"/>
      <c r="J99" s="207"/>
      <c r="K99" s="208" t="str">
        <f t="shared" si="9"/>
        <v/>
      </c>
      <c r="L99" s="208"/>
      <c r="M99" s="208"/>
      <c r="N99" s="208"/>
      <c r="O99" s="208"/>
      <c r="P99" s="208"/>
      <c r="Q99" s="208"/>
      <c r="R99" s="208"/>
      <c r="S99" s="208"/>
      <c r="T99" s="208"/>
      <c r="U99" s="208"/>
      <c r="V99" s="208"/>
      <c r="W99" s="208"/>
      <c r="X99" s="208"/>
      <c r="Y99" s="208"/>
      <c r="Z99" s="208"/>
      <c r="AA99" s="208"/>
      <c r="AB99" s="208"/>
      <c r="AC99" s="208"/>
      <c r="AD99" s="209" t="str">
        <f t="shared" si="10"/>
        <v/>
      </c>
      <c r="AE99" s="209"/>
      <c r="AF99" s="209"/>
      <c r="AG99" s="249" t="str">
        <f t="shared" si="11"/>
        <v/>
      </c>
      <c r="AH99" s="250"/>
      <c r="AI99" s="250"/>
      <c r="AJ99" s="250"/>
      <c r="AK99" s="250"/>
      <c r="AL99" s="250"/>
      <c r="AM99" s="250"/>
      <c r="AN99" s="250"/>
      <c r="AO99" s="250"/>
      <c r="AP99" s="250"/>
      <c r="AQ99" s="250"/>
      <c r="AR99" s="250"/>
      <c r="AS99" s="250"/>
      <c r="AT99" s="250"/>
      <c r="AU99" s="250"/>
      <c r="AV99" s="250"/>
      <c r="AW99" s="250"/>
      <c r="AX99" s="250"/>
      <c r="AY99" s="250"/>
      <c r="AZ99" s="250"/>
      <c r="BA99" s="250"/>
      <c r="BB99" s="250"/>
      <c r="BC99" s="250"/>
      <c r="BD99" s="250"/>
      <c r="BE99" s="250"/>
      <c r="BF99" s="250"/>
      <c r="BG99" s="251"/>
      <c r="BI99" s="76"/>
      <c r="BJ99" s="13"/>
      <c r="BZ99" t="s">
        <v>1265</v>
      </c>
      <c r="CA99" t="str">
        <f>'Área de Revisión 3'!C139</f>
        <v>Las especies de flora con algún grado de amenaza (peligro, peligro crítico y vulnerable), especies endémicas o de distribución restringida en la zona son identificadas.</v>
      </c>
      <c r="CB99" t="str">
        <f>'Área de Revisión 3'!AR139</f>
        <v>SI</v>
      </c>
      <c r="CC99" t="str">
        <f>'Área de Revisión 3'!AT139</f>
        <v>Información faltante</v>
      </c>
    </row>
    <row r="100" spans="1:81" ht="90.95" customHeight="1" x14ac:dyDescent="0.3">
      <c r="A100" s="13"/>
      <c r="B100" s="75"/>
      <c r="D100" s="253" t="str">
        <f t="shared" si="8"/>
        <v/>
      </c>
      <c r="E100" s="226"/>
      <c r="F100" s="226"/>
      <c r="G100" s="226"/>
      <c r="H100" s="226"/>
      <c r="I100" s="226"/>
      <c r="J100" s="226"/>
      <c r="K100" s="227" t="str">
        <f t="shared" si="9"/>
        <v/>
      </c>
      <c r="L100" s="227"/>
      <c r="M100" s="227"/>
      <c r="N100" s="227"/>
      <c r="O100" s="227"/>
      <c r="P100" s="227"/>
      <c r="Q100" s="227"/>
      <c r="R100" s="227"/>
      <c r="S100" s="227"/>
      <c r="T100" s="227"/>
      <c r="U100" s="227"/>
      <c r="V100" s="227"/>
      <c r="W100" s="227"/>
      <c r="X100" s="227"/>
      <c r="Y100" s="227"/>
      <c r="Z100" s="227"/>
      <c r="AA100" s="227"/>
      <c r="AB100" s="227"/>
      <c r="AC100" s="227"/>
      <c r="AD100" s="228" t="str">
        <f t="shared" si="10"/>
        <v/>
      </c>
      <c r="AE100" s="228"/>
      <c r="AF100" s="228"/>
      <c r="AG100" s="246" t="str">
        <f t="shared" si="11"/>
        <v/>
      </c>
      <c r="AH100" s="247"/>
      <c r="AI100" s="247"/>
      <c r="AJ100" s="247"/>
      <c r="AK100" s="247"/>
      <c r="AL100" s="247"/>
      <c r="AM100" s="247"/>
      <c r="AN100" s="247"/>
      <c r="AO100" s="247"/>
      <c r="AP100" s="247"/>
      <c r="AQ100" s="247"/>
      <c r="AR100" s="247"/>
      <c r="AS100" s="247"/>
      <c r="AT100" s="247"/>
      <c r="AU100" s="247"/>
      <c r="AV100" s="247"/>
      <c r="AW100" s="247"/>
      <c r="AX100" s="247"/>
      <c r="AY100" s="247"/>
      <c r="AZ100" s="247"/>
      <c r="BA100" s="247"/>
      <c r="BB100" s="247"/>
      <c r="BC100" s="247"/>
      <c r="BD100" s="247"/>
      <c r="BE100" s="247"/>
      <c r="BF100" s="247"/>
      <c r="BG100" s="248"/>
      <c r="BI100" s="76"/>
      <c r="BJ100" s="13"/>
      <c r="BZ100" t="s">
        <v>1265</v>
      </c>
      <c r="CA100" t="str">
        <f>'Área de Revisión 3'!C142</f>
        <v xml:space="preserve">La fauna presente en el área de la actividad minera en proceso de formalización se caracteriza a partir de información secundaria. </v>
      </c>
      <c r="CB100" t="str">
        <f>'Área de Revisión 3'!AR142</f>
        <v>SI</v>
      </c>
      <c r="CC100" t="str">
        <f>'Área de Revisión 3'!AT142</f>
        <v>Información faltante</v>
      </c>
    </row>
    <row r="101" spans="1:81" ht="90.95" customHeight="1" x14ac:dyDescent="0.3">
      <c r="A101" s="13"/>
      <c r="B101" s="75"/>
      <c r="D101" s="257" t="str">
        <f t="shared" si="8"/>
        <v/>
      </c>
      <c r="E101" s="207"/>
      <c r="F101" s="207"/>
      <c r="G101" s="207"/>
      <c r="H101" s="207"/>
      <c r="I101" s="207"/>
      <c r="J101" s="207"/>
      <c r="K101" s="208" t="str">
        <f t="shared" si="9"/>
        <v/>
      </c>
      <c r="L101" s="208"/>
      <c r="M101" s="208"/>
      <c r="N101" s="208"/>
      <c r="O101" s="208"/>
      <c r="P101" s="208"/>
      <c r="Q101" s="208"/>
      <c r="R101" s="208"/>
      <c r="S101" s="208"/>
      <c r="T101" s="208"/>
      <c r="U101" s="208"/>
      <c r="V101" s="208"/>
      <c r="W101" s="208"/>
      <c r="X101" s="208"/>
      <c r="Y101" s="208"/>
      <c r="Z101" s="208"/>
      <c r="AA101" s="208"/>
      <c r="AB101" s="208"/>
      <c r="AC101" s="208"/>
      <c r="AD101" s="209" t="str">
        <f t="shared" si="10"/>
        <v/>
      </c>
      <c r="AE101" s="209"/>
      <c r="AF101" s="209"/>
      <c r="AG101" s="249" t="str">
        <f t="shared" si="11"/>
        <v/>
      </c>
      <c r="AH101" s="250"/>
      <c r="AI101" s="250"/>
      <c r="AJ101" s="250"/>
      <c r="AK101" s="250"/>
      <c r="AL101" s="250"/>
      <c r="AM101" s="250"/>
      <c r="AN101" s="250"/>
      <c r="AO101" s="250"/>
      <c r="AP101" s="250"/>
      <c r="AQ101" s="250"/>
      <c r="AR101" s="250"/>
      <c r="AS101" s="250"/>
      <c r="AT101" s="250"/>
      <c r="AU101" s="250"/>
      <c r="AV101" s="250"/>
      <c r="AW101" s="250"/>
      <c r="AX101" s="250"/>
      <c r="AY101" s="250"/>
      <c r="AZ101" s="250"/>
      <c r="BA101" s="250"/>
      <c r="BB101" s="250"/>
      <c r="BC101" s="250"/>
      <c r="BD101" s="250"/>
      <c r="BE101" s="250"/>
      <c r="BF101" s="250"/>
      <c r="BG101" s="251"/>
      <c r="BI101" s="76"/>
      <c r="BJ101" s="13"/>
      <c r="BZ101" t="s">
        <v>1265</v>
      </c>
      <c r="CA101" t="str">
        <f>'Área de Revisión 3'!C145</f>
        <v>Las especies de fauna con algún grado de amenaza (peligro, peligro crítico y vulnerable), especies endémicas o de distribución restringida en la zona son identificadas.</v>
      </c>
      <c r="CB101" t="str">
        <f>'Área de Revisión 3'!AR145</f>
        <v>SI</v>
      </c>
      <c r="CC101" t="str">
        <f>'Área de Revisión 3'!AT145</f>
        <v>Información faltante</v>
      </c>
    </row>
    <row r="102" spans="1:81" ht="90.95" customHeight="1" x14ac:dyDescent="0.3">
      <c r="A102" s="13"/>
      <c r="B102" s="75"/>
      <c r="D102" s="253" t="str">
        <f t="shared" si="8"/>
        <v/>
      </c>
      <c r="E102" s="226"/>
      <c r="F102" s="226"/>
      <c r="G102" s="226"/>
      <c r="H102" s="226"/>
      <c r="I102" s="226"/>
      <c r="J102" s="226"/>
      <c r="K102" s="227" t="str">
        <f t="shared" si="9"/>
        <v/>
      </c>
      <c r="L102" s="227"/>
      <c r="M102" s="227"/>
      <c r="N102" s="227"/>
      <c r="O102" s="227"/>
      <c r="P102" s="227"/>
      <c r="Q102" s="227"/>
      <c r="R102" s="227"/>
      <c r="S102" s="227"/>
      <c r="T102" s="227"/>
      <c r="U102" s="227"/>
      <c r="V102" s="227"/>
      <c r="W102" s="227"/>
      <c r="X102" s="227"/>
      <c r="Y102" s="227"/>
      <c r="Z102" s="227"/>
      <c r="AA102" s="227"/>
      <c r="AB102" s="227"/>
      <c r="AC102" s="227"/>
      <c r="AD102" s="228" t="str">
        <f t="shared" si="10"/>
        <v/>
      </c>
      <c r="AE102" s="228"/>
      <c r="AF102" s="228"/>
      <c r="AG102" s="246" t="str">
        <f t="shared" si="11"/>
        <v/>
      </c>
      <c r="AH102" s="247"/>
      <c r="AI102" s="247"/>
      <c r="AJ102" s="247"/>
      <c r="AK102" s="247"/>
      <c r="AL102" s="247"/>
      <c r="AM102" s="247"/>
      <c r="AN102" s="247"/>
      <c r="AO102" s="247"/>
      <c r="AP102" s="247"/>
      <c r="AQ102" s="247"/>
      <c r="AR102" s="247"/>
      <c r="AS102" s="247"/>
      <c r="AT102" s="247"/>
      <c r="AU102" s="247"/>
      <c r="AV102" s="247"/>
      <c r="AW102" s="247"/>
      <c r="AX102" s="247"/>
      <c r="AY102" s="247"/>
      <c r="AZ102" s="247"/>
      <c r="BA102" s="247"/>
      <c r="BB102" s="247"/>
      <c r="BC102" s="247"/>
      <c r="BD102" s="247"/>
      <c r="BE102" s="247"/>
      <c r="BF102" s="247"/>
      <c r="BG102" s="248"/>
      <c r="BI102" s="76"/>
      <c r="BJ102" s="13"/>
      <c r="BZ102" t="s">
        <v>1265</v>
      </c>
      <c r="CA102" t="str">
        <f>'Área de Revisión 3'!C148</f>
        <v>La composición y estructura de la flora y fauna existente en los ecosistemas acuáticos intervenidos se determinan a partir de información secundaria en línea (solo en caso de realizar actividades de captación, vertimiento u ocupación de cauce).</v>
      </c>
      <c r="CB102" t="str">
        <f>'Área de Revisión 3'!AR148</f>
        <v>SI</v>
      </c>
      <c r="CC102" t="str">
        <f>'Área de Revisión 3'!AT148</f>
        <v>Información faltante</v>
      </c>
    </row>
    <row r="103" spans="1:81" ht="90.95" customHeight="1" x14ac:dyDescent="0.3">
      <c r="A103" s="13"/>
      <c r="B103" s="75"/>
      <c r="D103" s="257" t="str">
        <f t="shared" si="8"/>
        <v/>
      </c>
      <c r="E103" s="207"/>
      <c r="F103" s="207"/>
      <c r="G103" s="207"/>
      <c r="H103" s="207"/>
      <c r="I103" s="207"/>
      <c r="J103" s="207"/>
      <c r="K103" s="208" t="str">
        <f t="shared" si="9"/>
        <v/>
      </c>
      <c r="L103" s="208"/>
      <c r="M103" s="208"/>
      <c r="N103" s="208"/>
      <c r="O103" s="208"/>
      <c r="P103" s="208"/>
      <c r="Q103" s="208"/>
      <c r="R103" s="208"/>
      <c r="S103" s="208"/>
      <c r="T103" s="208"/>
      <c r="U103" s="208"/>
      <c r="V103" s="208"/>
      <c r="W103" s="208"/>
      <c r="X103" s="208"/>
      <c r="Y103" s="208"/>
      <c r="Z103" s="208"/>
      <c r="AA103" s="208"/>
      <c r="AB103" s="208"/>
      <c r="AC103" s="208"/>
      <c r="AD103" s="209" t="str">
        <f t="shared" si="10"/>
        <v/>
      </c>
      <c r="AE103" s="209"/>
      <c r="AF103" s="209"/>
      <c r="AG103" s="249" t="str">
        <f t="shared" si="11"/>
        <v/>
      </c>
      <c r="AH103" s="250"/>
      <c r="AI103" s="250"/>
      <c r="AJ103" s="250"/>
      <c r="AK103" s="250"/>
      <c r="AL103" s="250"/>
      <c r="AM103" s="250"/>
      <c r="AN103" s="250"/>
      <c r="AO103" s="250"/>
      <c r="AP103" s="250"/>
      <c r="AQ103" s="250"/>
      <c r="AR103" s="250"/>
      <c r="AS103" s="250"/>
      <c r="AT103" s="250"/>
      <c r="AU103" s="250"/>
      <c r="AV103" s="250"/>
      <c r="AW103" s="250"/>
      <c r="AX103" s="250"/>
      <c r="AY103" s="250"/>
      <c r="AZ103" s="250"/>
      <c r="BA103" s="250"/>
      <c r="BB103" s="250"/>
      <c r="BC103" s="250"/>
      <c r="BD103" s="250"/>
      <c r="BE103" s="250"/>
      <c r="BF103" s="250"/>
      <c r="BG103" s="251"/>
      <c r="BI103" s="76"/>
      <c r="BJ103" s="13"/>
      <c r="BZ103" t="s">
        <v>1265</v>
      </c>
      <c r="CA103" t="str">
        <f>'Área de Revisión 3'!C151</f>
        <v>Se indica si el área de la actividad minera en proceso de formalización se localiza al interior o contiguo a un área del Sistema Nacional de Áreas Protegidas-SINAP.</v>
      </c>
      <c r="CB103" t="str">
        <f>'Área de Revisión 3'!AR151</f>
        <v>SI</v>
      </c>
      <c r="CC103" t="str">
        <f>'Área de Revisión 3'!AT151</f>
        <v>Información faltante</v>
      </c>
    </row>
    <row r="104" spans="1:81" ht="90.95" customHeight="1" x14ac:dyDescent="0.3">
      <c r="A104" s="13"/>
      <c r="B104" s="75"/>
      <c r="D104" s="253" t="str">
        <f t="shared" si="8"/>
        <v/>
      </c>
      <c r="E104" s="226"/>
      <c r="F104" s="226"/>
      <c r="G104" s="226"/>
      <c r="H104" s="226"/>
      <c r="I104" s="226"/>
      <c r="J104" s="226"/>
      <c r="K104" s="227" t="str">
        <f t="shared" si="9"/>
        <v/>
      </c>
      <c r="L104" s="227"/>
      <c r="M104" s="227"/>
      <c r="N104" s="227"/>
      <c r="O104" s="227"/>
      <c r="P104" s="227"/>
      <c r="Q104" s="227"/>
      <c r="R104" s="227"/>
      <c r="S104" s="227"/>
      <c r="T104" s="227"/>
      <c r="U104" s="227"/>
      <c r="V104" s="227"/>
      <c r="W104" s="227"/>
      <c r="X104" s="227"/>
      <c r="Y104" s="227"/>
      <c r="Z104" s="227"/>
      <c r="AA104" s="227"/>
      <c r="AB104" s="227"/>
      <c r="AC104" s="227"/>
      <c r="AD104" s="228" t="str">
        <f t="shared" si="10"/>
        <v/>
      </c>
      <c r="AE104" s="228"/>
      <c r="AF104" s="228"/>
      <c r="AG104" s="246" t="str">
        <f t="shared" si="11"/>
        <v/>
      </c>
      <c r="AH104" s="247"/>
      <c r="AI104" s="247"/>
      <c r="AJ104" s="247"/>
      <c r="AK104" s="247"/>
      <c r="AL104" s="247"/>
      <c r="AM104" s="247"/>
      <c r="AN104" s="247"/>
      <c r="AO104" s="247"/>
      <c r="AP104" s="247"/>
      <c r="AQ104" s="247"/>
      <c r="AR104" s="247"/>
      <c r="AS104" s="247"/>
      <c r="AT104" s="247"/>
      <c r="AU104" s="247"/>
      <c r="AV104" s="247"/>
      <c r="AW104" s="247"/>
      <c r="AX104" s="247"/>
      <c r="AY104" s="247"/>
      <c r="AZ104" s="247"/>
      <c r="BA104" s="247"/>
      <c r="BB104" s="247"/>
      <c r="BC104" s="247"/>
      <c r="BD104" s="247"/>
      <c r="BE104" s="247"/>
      <c r="BF104" s="247"/>
      <c r="BG104" s="248"/>
      <c r="BI104" s="76"/>
      <c r="BJ104" s="13"/>
      <c r="BZ104" t="s">
        <v>1265</v>
      </c>
      <c r="CA104" t="str">
        <f>'Área de Revisión 3'!C155</f>
        <v>El plano contiene las capas e información indicadas en los TdR y la escala utilizada permite la identificación de la información solicitada.</v>
      </c>
      <c r="CB104" t="str">
        <f>'Área de Revisión 3'!AR155</f>
        <v>SI</v>
      </c>
      <c r="CC104" t="str">
        <f>'Área de Revisión 3'!AT155</f>
        <v>Información faltante</v>
      </c>
    </row>
    <row r="105" spans="1:81" ht="90.95" customHeight="1" x14ac:dyDescent="0.3">
      <c r="A105" s="13"/>
      <c r="B105" s="75"/>
      <c r="D105" s="257" t="str">
        <f t="shared" si="8"/>
        <v/>
      </c>
      <c r="E105" s="207"/>
      <c r="F105" s="207"/>
      <c r="G105" s="207"/>
      <c r="H105" s="207"/>
      <c r="I105" s="207"/>
      <c r="J105" s="207"/>
      <c r="K105" s="208" t="str">
        <f t="shared" si="9"/>
        <v/>
      </c>
      <c r="L105" s="208"/>
      <c r="M105" s="208"/>
      <c r="N105" s="208"/>
      <c r="O105" s="208"/>
      <c r="P105" s="208"/>
      <c r="Q105" s="208"/>
      <c r="R105" s="208"/>
      <c r="S105" s="208"/>
      <c r="T105" s="208"/>
      <c r="U105" s="208"/>
      <c r="V105" s="208"/>
      <c r="W105" s="208"/>
      <c r="X105" s="208"/>
      <c r="Y105" s="208"/>
      <c r="Z105" s="208"/>
      <c r="AA105" s="208"/>
      <c r="AB105" s="208"/>
      <c r="AC105" s="208"/>
      <c r="AD105" s="209" t="str">
        <f t="shared" si="10"/>
        <v/>
      </c>
      <c r="AE105" s="209"/>
      <c r="AF105" s="209"/>
      <c r="AG105" s="249" t="str">
        <f t="shared" si="11"/>
        <v/>
      </c>
      <c r="AH105" s="250"/>
      <c r="AI105" s="250"/>
      <c r="AJ105" s="250"/>
      <c r="AK105" s="250"/>
      <c r="AL105" s="250"/>
      <c r="AM105" s="250"/>
      <c r="AN105" s="250"/>
      <c r="AO105" s="250"/>
      <c r="AP105" s="250"/>
      <c r="AQ105" s="250"/>
      <c r="AR105" s="250"/>
      <c r="AS105" s="250"/>
      <c r="AT105" s="250"/>
      <c r="AU105" s="250"/>
      <c r="AV105" s="250"/>
      <c r="AW105" s="250"/>
      <c r="AX105" s="250"/>
      <c r="AY105" s="250"/>
      <c r="AZ105" s="250"/>
      <c r="BA105" s="250"/>
      <c r="BB105" s="250"/>
      <c r="BC105" s="250"/>
      <c r="BD105" s="250"/>
      <c r="BE105" s="250"/>
      <c r="BF105" s="250"/>
      <c r="BG105" s="251"/>
      <c r="BI105" s="76"/>
      <c r="BJ105" s="13"/>
      <c r="BZ105" t="s">
        <v>1265</v>
      </c>
      <c r="CA105" t="str">
        <f>'Área de Revisión 3'!C158</f>
        <v>Se presenta la identificación de especies forestales nativas predominantes</v>
      </c>
      <c r="CB105" t="str">
        <f>'Área de Revisión 3'!AR158</f>
        <v>SI</v>
      </c>
      <c r="CC105" t="str">
        <f>'Área de Revisión 3'!AT158</f>
        <v>Información faltante</v>
      </c>
    </row>
    <row r="106" spans="1:81" ht="90.95" customHeight="1" x14ac:dyDescent="0.3">
      <c r="A106" s="13"/>
      <c r="B106" s="75"/>
      <c r="D106" s="253" t="str">
        <f t="shared" si="8"/>
        <v/>
      </c>
      <c r="E106" s="226"/>
      <c r="F106" s="226"/>
      <c r="G106" s="226"/>
      <c r="H106" s="226"/>
      <c r="I106" s="226"/>
      <c r="J106" s="226"/>
      <c r="K106" s="227" t="str">
        <f t="shared" si="9"/>
        <v/>
      </c>
      <c r="L106" s="227"/>
      <c r="M106" s="227"/>
      <c r="N106" s="227"/>
      <c r="O106" s="227"/>
      <c r="P106" s="227"/>
      <c r="Q106" s="227"/>
      <c r="R106" s="227"/>
      <c r="S106" s="227"/>
      <c r="T106" s="227"/>
      <c r="U106" s="227"/>
      <c r="V106" s="227"/>
      <c r="W106" s="227"/>
      <c r="X106" s="227"/>
      <c r="Y106" s="227"/>
      <c r="Z106" s="227"/>
      <c r="AA106" s="227"/>
      <c r="AB106" s="227"/>
      <c r="AC106" s="227"/>
      <c r="AD106" s="228" t="str">
        <f t="shared" si="10"/>
        <v/>
      </c>
      <c r="AE106" s="228"/>
      <c r="AF106" s="228"/>
      <c r="AG106" s="246" t="str">
        <f t="shared" si="11"/>
        <v/>
      </c>
      <c r="AH106" s="247"/>
      <c r="AI106" s="247"/>
      <c r="AJ106" s="247"/>
      <c r="AK106" s="247"/>
      <c r="AL106" s="247"/>
      <c r="AM106" s="247"/>
      <c r="AN106" s="247"/>
      <c r="AO106" s="247"/>
      <c r="AP106" s="247"/>
      <c r="AQ106" s="247"/>
      <c r="AR106" s="247"/>
      <c r="AS106" s="247"/>
      <c r="AT106" s="247"/>
      <c r="AU106" s="247"/>
      <c r="AV106" s="247"/>
      <c r="AW106" s="247"/>
      <c r="AX106" s="247"/>
      <c r="AY106" s="247"/>
      <c r="AZ106" s="247"/>
      <c r="BA106" s="247"/>
      <c r="BB106" s="247"/>
      <c r="BC106" s="247"/>
      <c r="BD106" s="247"/>
      <c r="BE106" s="247"/>
      <c r="BF106" s="247"/>
      <c r="BG106" s="248"/>
      <c r="BI106" s="76"/>
      <c r="BJ106" s="13"/>
      <c r="BZ106" t="s">
        <v>1265</v>
      </c>
      <c r="CA106" t="str">
        <f>'Área de Revisión 3'!C161</f>
        <v>Se presenta la identificación de especies forestales invasoras</v>
      </c>
      <c r="CB106" t="str">
        <f>'Área de Revisión 3'!AR161</f>
        <v>SI</v>
      </c>
      <c r="CC106" t="str">
        <f>'Área de Revisión 3'!AT161</f>
        <v>Información faltante</v>
      </c>
    </row>
    <row r="107" spans="1:81" ht="90.95" customHeight="1" x14ac:dyDescent="0.3">
      <c r="A107" s="13"/>
      <c r="B107" s="75"/>
      <c r="D107" s="257" t="str">
        <f t="shared" si="8"/>
        <v/>
      </c>
      <c r="E107" s="207"/>
      <c r="F107" s="207"/>
      <c r="G107" s="207"/>
      <c r="H107" s="207"/>
      <c r="I107" s="207"/>
      <c r="J107" s="207"/>
      <c r="K107" s="208" t="str">
        <f t="shared" si="9"/>
        <v/>
      </c>
      <c r="L107" s="208"/>
      <c r="M107" s="208"/>
      <c r="N107" s="208"/>
      <c r="O107" s="208"/>
      <c r="P107" s="208"/>
      <c r="Q107" s="208"/>
      <c r="R107" s="208"/>
      <c r="S107" s="208"/>
      <c r="T107" s="208"/>
      <c r="U107" s="208"/>
      <c r="V107" s="208"/>
      <c r="W107" s="208"/>
      <c r="X107" s="208"/>
      <c r="Y107" s="208"/>
      <c r="Z107" s="208"/>
      <c r="AA107" s="208"/>
      <c r="AB107" s="208"/>
      <c r="AC107" s="208"/>
      <c r="AD107" s="209" t="str">
        <f t="shared" si="10"/>
        <v/>
      </c>
      <c r="AE107" s="209"/>
      <c r="AF107" s="209"/>
      <c r="AG107" s="249" t="str">
        <f t="shared" si="11"/>
        <v/>
      </c>
      <c r="AH107" s="250"/>
      <c r="AI107" s="250"/>
      <c r="AJ107" s="250"/>
      <c r="AK107" s="250"/>
      <c r="AL107" s="250"/>
      <c r="AM107" s="250"/>
      <c r="AN107" s="250"/>
      <c r="AO107" s="250"/>
      <c r="AP107" s="250"/>
      <c r="AQ107" s="250"/>
      <c r="AR107" s="250"/>
      <c r="AS107" s="250"/>
      <c r="AT107" s="250"/>
      <c r="AU107" s="250"/>
      <c r="AV107" s="250"/>
      <c r="AW107" s="250"/>
      <c r="AX107" s="250"/>
      <c r="AY107" s="250"/>
      <c r="AZ107" s="250"/>
      <c r="BA107" s="250"/>
      <c r="BB107" s="250"/>
      <c r="BC107" s="250"/>
      <c r="BD107" s="250"/>
      <c r="BE107" s="250"/>
      <c r="BF107" s="250"/>
      <c r="BG107" s="251"/>
      <c r="BI107" s="76"/>
      <c r="BJ107" s="13"/>
      <c r="BZ107" t="s">
        <v>1265</v>
      </c>
      <c r="CA107" t="str">
        <f>'Área de Revisión 3'!C166</f>
        <v>La información del Anexo 2. Ficha de Caracterización Socioeconómica y Cultural se diligencia en su totalidad.</v>
      </c>
      <c r="CB107" t="str">
        <f>'Área de Revisión 3'!AR166</f>
        <v>SI</v>
      </c>
      <c r="CC107" t="str">
        <f>'Área de Revisión 3'!AT166</f>
        <v>Información faltante</v>
      </c>
    </row>
    <row r="108" spans="1:81" ht="90.95" customHeight="1" x14ac:dyDescent="0.3">
      <c r="A108" s="13"/>
      <c r="B108" s="75"/>
      <c r="D108" s="253" t="str">
        <f t="shared" si="8"/>
        <v/>
      </c>
      <c r="E108" s="226"/>
      <c r="F108" s="226"/>
      <c r="G108" s="226"/>
      <c r="H108" s="226"/>
      <c r="I108" s="226"/>
      <c r="J108" s="226"/>
      <c r="K108" s="227" t="str">
        <f t="shared" si="9"/>
        <v/>
      </c>
      <c r="L108" s="227"/>
      <c r="M108" s="227"/>
      <c r="N108" s="227"/>
      <c r="O108" s="227"/>
      <c r="P108" s="227"/>
      <c r="Q108" s="227"/>
      <c r="R108" s="227"/>
      <c r="S108" s="227"/>
      <c r="T108" s="227"/>
      <c r="U108" s="227"/>
      <c r="V108" s="227"/>
      <c r="W108" s="227"/>
      <c r="X108" s="227"/>
      <c r="Y108" s="227"/>
      <c r="Z108" s="227"/>
      <c r="AA108" s="227"/>
      <c r="AB108" s="227"/>
      <c r="AC108" s="227"/>
      <c r="AD108" s="228" t="str">
        <f t="shared" si="10"/>
        <v/>
      </c>
      <c r="AE108" s="228"/>
      <c r="AF108" s="228"/>
      <c r="AG108" s="246" t="str">
        <f t="shared" si="11"/>
        <v/>
      </c>
      <c r="AH108" s="247"/>
      <c r="AI108" s="247"/>
      <c r="AJ108" s="247"/>
      <c r="AK108" s="247"/>
      <c r="AL108" s="247"/>
      <c r="AM108" s="247"/>
      <c r="AN108" s="247"/>
      <c r="AO108" s="247"/>
      <c r="AP108" s="247"/>
      <c r="AQ108" s="247"/>
      <c r="AR108" s="247"/>
      <c r="AS108" s="247"/>
      <c r="AT108" s="247"/>
      <c r="AU108" s="247"/>
      <c r="AV108" s="247"/>
      <c r="AW108" s="247"/>
      <c r="AX108" s="247"/>
      <c r="AY108" s="247"/>
      <c r="AZ108" s="247"/>
      <c r="BA108" s="247"/>
      <c r="BB108" s="247"/>
      <c r="BC108" s="247"/>
      <c r="BD108" s="247"/>
      <c r="BE108" s="247"/>
      <c r="BF108" s="247"/>
      <c r="BG108" s="248"/>
      <c r="BI108" s="76"/>
      <c r="BJ108" s="13"/>
      <c r="BZ108" t="s">
        <v>1265</v>
      </c>
      <c r="CA108" t="str">
        <f>'Área de Revisión 3'!C169</f>
        <v>La población asentada en el área intervenida por la actividad minera es identificada.</v>
      </c>
      <c r="CB108" t="str">
        <f>'Área de Revisión 3'!AR169</f>
        <v>SI</v>
      </c>
      <c r="CC108" t="str">
        <f>'Área de Revisión 3'!AT169</f>
        <v>Información faltante</v>
      </c>
    </row>
    <row r="109" spans="1:81" ht="90.95" customHeight="1" x14ac:dyDescent="0.3">
      <c r="A109" s="13"/>
      <c r="B109" s="75"/>
      <c r="D109" s="257" t="str">
        <f t="shared" si="8"/>
        <v/>
      </c>
      <c r="E109" s="207"/>
      <c r="F109" s="207"/>
      <c r="G109" s="207"/>
      <c r="H109" s="207"/>
      <c r="I109" s="207"/>
      <c r="J109" s="207"/>
      <c r="K109" s="208" t="str">
        <f t="shared" si="9"/>
        <v/>
      </c>
      <c r="L109" s="208"/>
      <c r="M109" s="208"/>
      <c r="N109" s="208"/>
      <c r="O109" s="208"/>
      <c r="P109" s="208"/>
      <c r="Q109" s="208"/>
      <c r="R109" s="208"/>
      <c r="S109" s="208"/>
      <c r="T109" s="208"/>
      <c r="U109" s="208"/>
      <c r="V109" s="208"/>
      <c r="W109" s="208"/>
      <c r="X109" s="208"/>
      <c r="Y109" s="208"/>
      <c r="Z109" s="208"/>
      <c r="AA109" s="208"/>
      <c r="AB109" s="208"/>
      <c r="AC109" s="208"/>
      <c r="AD109" s="209" t="str">
        <f t="shared" si="10"/>
        <v/>
      </c>
      <c r="AE109" s="209"/>
      <c r="AF109" s="209"/>
      <c r="AG109" s="249" t="str">
        <f t="shared" si="11"/>
        <v/>
      </c>
      <c r="AH109" s="250"/>
      <c r="AI109" s="250"/>
      <c r="AJ109" s="250"/>
      <c r="AK109" s="250"/>
      <c r="AL109" s="250"/>
      <c r="AM109" s="250"/>
      <c r="AN109" s="250"/>
      <c r="AO109" s="250"/>
      <c r="AP109" s="250"/>
      <c r="AQ109" s="250"/>
      <c r="AR109" s="250"/>
      <c r="AS109" s="250"/>
      <c r="AT109" s="250"/>
      <c r="AU109" s="250"/>
      <c r="AV109" s="250"/>
      <c r="AW109" s="250"/>
      <c r="AX109" s="250"/>
      <c r="AY109" s="250"/>
      <c r="AZ109" s="250"/>
      <c r="BA109" s="250"/>
      <c r="BB109" s="250"/>
      <c r="BC109" s="250"/>
      <c r="BD109" s="250"/>
      <c r="BE109" s="250"/>
      <c r="BF109" s="250"/>
      <c r="BG109" s="251"/>
      <c r="BI109" s="76"/>
      <c r="BJ109" s="13"/>
      <c r="BZ109" t="s">
        <v>1265</v>
      </c>
      <c r="CA109" t="str">
        <f>'Área de Revisión 3'!C172</f>
        <v>La forma de asentamiento de la población reconocida en el área intervenida por minería es identificada.</v>
      </c>
      <c r="CB109" t="str">
        <f>'Área de Revisión 3'!AR172</f>
        <v>SI</v>
      </c>
      <c r="CC109" t="str">
        <f>'Área de Revisión 3'!AT172</f>
        <v>Información faltante</v>
      </c>
    </row>
    <row r="110" spans="1:81" ht="90.95" customHeight="1" x14ac:dyDescent="0.3">
      <c r="A110" s="13"/>
      <c r="B110" s="75"/>
      <c r="D110" s="253" t="str">
        <f t="shared" si="8"/>
        <v/>
      </c>
      <c r="E110" s="226"/>
      <c r="F110" s="226"/>
      <c r="G110" s="226"/>
      <c r="H110" s="226"/>
      <c r="I110" s="226"/>
      <c r="J110" s="226"/>
      <c r="K110" s="227" t="str">
        <f t="shared" si="9"/>
        <v/>
      </c>
      <c r="L110" s="227"/>
      <c r="M110" s="227"/>
      <c r="N110" s="227"/>
      <c r="O110" s="227"/>
      <c r="P110" s="227"/>
      <c r="Q110" s="227"/>
      <c r="R110" s="227"/>
      <c r="S110" s="227"/>
      <c r="T110" s="227"/>
      <c r="U110" s="227"/>
      <c r="V110" s="227"/>
      <c r="W110" s="227"/>
      <c r="X110" s="227"/>
      <c r="Y110" s="227"/>
      <c r="Z110" s="227"/>
      <c r="AA110" s="227"/>
      <c r="AB110" s="227"/>
      <c r="AC110" s="227"/>
      <c r="AD110" s="228" t="str">
        <f t="shared" si="10"/>
        <v/>
      </c>
      <c r="AE110" s="228"/>
      <c r="AF110" s="228"/>
      <c r="AG110" s="246" t="str">
        <f t="shared" si="11"/>
        <v/>
      </c>
      <c r="AH110" s="247"/>
      <c r="AI110" s="247"/>
      <c r="AJ110" s="247"/>
      <c r="AK110" s="247"/>
      <c r="AL110" s="247"/>
      <c r="AM110" s="247"/>
      <c r="AN110" s="247"/>
      <c r="AO110" s="247"/>
      <c r="AP110" s="247"/>
      <c r="AQ110" s="247"/>
      <c r="AR110" s="247"/>
      <c r="AS110" s="247"/>
      <c r="AT110" s="247"/>
      <c r="AU110" s="247"/>
      <c r="AV110" s="247"/>
      <c r="AW110" s="247"/>
      <c r="AX110" s="247"/>
      <c r="AY110" s="247"/>
      <c r="AZ110" s="247"/>
      <c r="BA110" s="247"/>
      <c r="BB110" s="247"/>
      <c r="BC110" s="247"/>
      <c r="BD110" s="247"/>
      <c r="BE110" s="247"/>
      <c r="BF110" s="247"/>
      <c r="BG110" s="248"/>
      <c r="BI110" s="76"/>
      <c r="BJ110" s="13"/>
      <c r="BZ110" t="s">
        <v>1265</v>
      </c>
      <c r="CA110" t="str">
        <f>'Área de Revisión 3'!C175</f>
        <v>La lengua y dialectos predominantes en el área de intervnción minera son identificados y listados.</v>
      </c>
      <c r="CB110" t="str">
        <f>'Área de Revisión 3'!AR175</f>
        <v>NO</v>
      </c>
      <c r="CC110" t="str">
        <f>'Área de Revisión 3'!AT175</f>
        <v>Información faltante</v>
      </c>
    </row>
    <row r="111" spans="1:81" ht="90.95" customHeight="1" x14ac:dyDescent="0.3">
      <c r="A111" s="13"/>
      <c r="B111" s="75"/>
      <c r="D111" s="257" t="str">
        <f t="shared" si="8"/>
        <v/>
      </c>
      <c r="E111" s="207"/>
      <c r="F111" s="207"/>
      <c r="G111" s="207"/>
      <c r="H111" s="207"/>
      <c r="I111" s="207"/>
      <c r="J111" s="207"/>
      <c r="K111" s="208" t="str">
        <f t="shared" si="9"/>
        <v/>
      </c>
      <c r="L111" s="208"/>
      <c r="M111" s="208"/>
      <c r="N111" s="208"/>
      <c r="O111" s="208"/>
      <c r="P111" s="208"/>
      <c r="Q111" s="208"/>
      <c r="R111" s="208"/>
      <c r="S111" s="208"/>
      <c r="T111" s="208"/>
      <c r="U111" s="208"/>
      <c r="V111" s="208"/>
      <c r="W111" s="208"/>
      <c r="X111" s="208"/>
      <c r="Y111" s="208"/>
      <c r="Z111" s="208"/>
      <c r="AA111" s="208"/>
      <c r="AB111" s="208"/>
      <c r="AC111" s="208"/>
      <c r="AD111" s="209" t="str">
        <f t="shared" si="10"/>
        <v/>
      </c>
      <c r="AE111" s="209"/>
      <c r="AF111" s="209"/>
      <c r="AG111" s="249" t="str">
        <f t="shared" si="11"/>
        <v/>
      </c>
      <c r="AH111" s="250"/>
      <c r="AI111" s="250"/>
      <c r="AJ111" s="250"/>
      <c r="AK111" s="250"/>
      <c r="AL111" s="250"/>
      <c r="AM111" s="250"/>
      <c r="AN111" s="250"/>
      <c r="AO111" s="250"/>
      <c r="AP111" s="250"/>
      <c r="AQ111" s="250"/>
      <c r="AR111" s="250"/>
      <c r="AS111" s="250"/>
      <c r="AT111" s="250"/>
      <c r="AU111" s="250"/>
      <c r="AV111" s="250"/>
      <c r="AW111" s="250"/>
      <c r="AX111" s="250"/>
      <c r="AY111" s="250"/>
      <c r="AZ111" s="250"/>
      <c r="BA111" s="250"/>
      <c r="BB111" s="250"/>
      <c r="BC111" s="250"/>
      <c r="BD111" s="250"/>
      <c r="BE111" s="250"/>
      <c r="BF111" s="250"/>
      <c r="BG111" s="251"/>
      <c r="BI111" s="76"/>
      <c r="BJ111" s="13"/>
      <c r="BZ111" t="s">
        <v>1265</v>
      </c>
      <c r="CA111" t="str">
        <f>'Área de Revisión 3'!C178</f>
        <v>Los tipos de organización, representantes legales y autoridades tradicionales son identificados y listados.</v>
      </c>
      <c r="CB111" t="str">
        <f>'Área de Revisión 3'!AR178</f>
        <v>NO</v>
      </c>
      <c r="CC111" t="str">
        <f>'Área de Revisión 3'!AT178</f>
        <v>Información faltante</v>
      </c>
    </row>
    <row r="112" spans="1:81" ht="90.95" customHeight="1" x14ac:dyDescent="0.3">
      <c r="A112" s="13"/>
      <c r="B112" s="75"/>
      <c r="D112" s="253" t="str">
        <f t="shared" si="8"/>
        <v/>
      </c>
      <c r="E112" s="226"/>
      <c r="F112" s="226"/>
      <c r="G112" s="226"/>
      <c r="H112" s="226"/>
      <c r="I112" s="226"/>
      <c r="J112" s="226"/>
      <c r="K112" s="227" t="str">
        <f t="shared" si="9"/>
        <v/>
      </c>
      <c r="L112" s="227"/>
      <c r="M112" s="227"/>
      <c r="N112" s="227"/>
      <c r="O112" s="227"/>
      <c r="P112" s="227"/>
      <c r="Q112" s="227"/>
      <c r="R112" s="227"/>
      <c r="S112" s="227"/>
      <c r="T112" s="227"/>
      <c r="U112" s="227"/>
      <c r="V112" s="227"/>
      <c r="W112" s="227"/>
      <c r="X112" s="227"/>
      <c r="Y112" s="227"/>
      <c r="Z112" s="227"/>
      <c r="AA112" s="227"/>
      <c r="AB112" s="227"/>
      <c r="AC112" s="227"/>
      <c r="AD112" s="228" t="str">
        <f t="shared" si="10"/>
        <v/>
      </c>
      <c r="AE112" s="228"/>
      <c r="AF112" s="228"/>
      <c r="AG112" s="246" t="str">
        <f t="shared" si="11"/>
        <v/>
      </c>
      <c r="AH112" s="247"/>
      <c r="AI112" s="247"/>
      <c r="AJ112" s="247"/>
      <c r="AK112" s="247"/>
      <c r="AL112" s="247"/>
      <c r="AM112" s="247"/>
      <c r="AN112" s="247"/>
      <c r="AO112" s="247"/>
      <c r="AP112" s="247"/>
      <c r="AQ112" s="247"/>
      <c r="AR112" s="247"/>
      <c r="AS112" s="247"/>
      <c r="AT112" s="247"/>
      <c r="AU112" s="247"/>
      <c r="AV112" s="247"/>
      <c r="AW112" s="247"/>
      <c r="AX112" s="247"/>
      <c r="AY112" s="247"/>
      <c r="AZ112" s="247"/>
      <c r="BA112" s="247"/>
      <c r="BB112" s="247"/>
      <c r="BC112" s="247"/>
      <c r="BD112" s="247"/>
      <c r="BE112" s="247"/>
      <c r="BF112" s="247"/>
      <c r="BG112" s="248"/>
      <c r="BI112" s="76"/>
      <c r="BJ112" s="13"/>
      <c r="BZ112" t="s">
        <v>1265</v>
      </c>
      <c r="CA112" t="str">
        <f>'Área de Revisión 3'!C181</f>
        <v>Municipio, corregimiento, distrito, entidad territorial indígena, territorio colectivo y otro son identificados, seleccionados y se identifica con su nombre respectivo.</v>
      </c>
      <c r="CB112" t="str">
        <f>'Área de Revisión 3'!AR181</f>
        <v>NO</v>
      </c>
      <c r="CC112" t="str">
        <f>'Área de Revisión 3'!AT181</f>
        <v>Información faltante</v>
      </c>
    </row>
    <row r="113" spans="1:81" ht="90.95" customHeight="1" x14ac:dyDescent="0.3">
      <c r="A113" s="13"/>
      <c r="B113" s="75"/>
      <c r="D113" s="257" t="str">
        <f t="shared" si="8"/>
        <v/>
      </c>
      <c r="E113" s="207"/>
      <c r="F113" s="207"/>
      <c r="G113" s="207"/>
      <c r="H113" s="207"/>
      <c r="I113" s="207"/>
      <c r="J113" s="207"/>
      <c r="K113" s="208" t="str">
        <f t="shared" si="9"/>
        <v/>
      </c>
      <c r="L113" s="208"/>
      <c r="M113" s="208"/>
      <c r="N113" s="208"/>
      <c r="O113" s="208"/>
      <c r="P113" s="208"/>
      <c r="Q113" s="208"/>
      <c r="R113" s="208"/>
      <c r="S113" s="208"/>
      <c r="T113" s="208"/>
      <c r="U113" s="208"/>
      <c r="V113" s="208"/>
      <c r="W113" s="208"/>
      <c r="X113" s="208"/>
      <c r="Y113" s="208"/>
      <c r="Z113" s="208"/>
      <c r="AA113" s="208"/>
      <c r="AB113" s="208"/>
      <c r="AC113" s="208"/>
      <c r="AD113" s="209" t="str">
        <f t="shared" si="10"/>
        <v/>
      </c>
      <c r="AE113" s="209"/>
      <c r="AF113" s="209"/>
      <c r="AG113" s="249" t="str">
        <f t="shared" si="11"/>
        <v/>
      </c>
      <c r="AH113" s="250"/>
      <c r="AI113" s="250"/>
      <c r="AJ113" s="250"/>
      <c r="AK113" s="250"/>
      <c r="AL113" s="250"/>
      <c r="AM113" s="250"/>
      <c r="AN113" s="250"/>
      <c r="AO113" s="250"/>
      <c r="AP113" s="250"/>
      <c r="AQ113" s="250"/>
      <c r="AR113" s="250"/>
      <c r="AS113" s="250"/>
      <c r="AT113" s="250"/>
      <c r="AU113" s="250"/>
      <c r="AV113" s="250"/>
      <c r="AW113" s="250"/>
      <c r="AX113" s="250"/>
      <c r="AY113" s="250"/>
      <c r="AZ113" s="250"/>
      <c r="BA113" s="250"/>
      <c r="BB113" s="250"/>
      <c r="BC113" s="250"/>
      <c r="BD113" s="250"/>
      <c r="BE113" s="250"/>
      <c r="BF113" s="250"/>
      <c r="BG113" s="251"/>
      <c r="BI113" s="76"/>
      <c r="BJ113" s="13"/>
      <c r="BZ113" t="s">
        <v>1265</v>
      </c>
      <c r="CA113" t="str">
        <f>'Área de Revisión 3'!C184</f>
        <v>Hechos históricos como migraciones, cambios de actividad productiva, etc. que hayan producido cambios culturales en la región son identificados.</v>
      </c>
      <c r="CB113" t="str">
        <f>'Área de Revisión 3'!AR184</f>
        <v>NO</v>
      </c>
      <c r="CC113" t="str">
        <f>'Área de Revisión 3'!AT184</f>
        <v>Información faltante</v>
      </c>
    </row>
    <row r="114" spans="1:81" ht="90.95" customHeight="1" x14ac:dyDescent="0.3">
      <c r="A114" s="13"/>
      <c r="B114" s="75"/>
      <c r="D114" s="253" t="str">
        <f t="shared" si="8"/>
        <v/>
      </c>
      <c r="E114" s="226"/>
      <c r="F114" s="226"/>
      <c r="G114" s="226"/>
      <c r="H114" s="226"/>
      <c r="I114" s="226"/>
      <c r="J114" s="226"/>
      <c r="K114" s="227" t="str">
        <f t="shared" si="9"/>
        <v/>
      </c>
      <c r="L114" s="227"/>
      <c r="M114" s="227"/>
      <c r="N114" s="227"/>
      <c r="O114" s="227"/>
      <c r="P114" s="227"/>
      <c r="Q114" s="227"/>
      <c r="R114" s="227"/>
      <c r="S114" s="227"/>
      <c r="T114" s="227"/>
      <c r="U114" s="227"/>
      <c r="V114" s="227"/>
      <c r="W114" s="227"/>
      <c r="X114" s="227"/>
      <c r="Y114" s="227"/>
      <c r="Z114" s="227"/>
      <c r="AA114" s="227"/>
      <c r="AB114" s="227"/>
      <c r="AC114" s="227"/>
      <c r="AD114" s="228" t="str">
        <f t="shared" si="10"/>
        <v/>
      </c>
      <c r="AE114" s="228"/>
      <c r="AF114" s="228"/>
      <c r="AG114" s="246" t="str">
        <f t="shared" si="11"/>
        <v/>
      </c>
      <c r="AH114" s="247"/>
      <c r="AI114" s="247"/>
      <c r="AJ114" s="247"/>
      <c r="AK114" s="247"/>
      <c r="AL114" s="247"/>
      <c r="AM114" s="247"/>
      <c r="AN114" s="247"/>
      <c r="AO114" s="247"/>
      <c r="AP114" s="247"/>
      <c r="AQ114" s="247"/>
      <c r="AR114" s="247"/>
      <c r="AS114" s="247"/>
      <c r="AT114" s="247"/>
      <c r="AU114" s="247"/>
      <c r="AV114" s="247"/>
      <c r="AW114" s="247"/>
      <c r="AX114" s="247"/>
      <c r="AY114" s="247"/>
      <c r="AZ114" s="247"/>
      <c r="BA114" s="247"/>
      <c r="BB114" s="247"/>
      <c r="BC114" s="247"/>
      <c r="BD114" s="247"/>
      <c r="BE114" s="247"/>
      <c r="BF114" s="247"/>
      <c r="BG114" s="248"/>
      <c r="BI114" s="76"/>
      <c r="BJ114" s="13"/>
      <c r="BZ114" t="s">
        <v>1265</v>
      </c>
      <c r="CA114" t="str">
        <f>'Área de Revisión 3'!C187</f>
        <v>Rutas o vías de desplazamiento utilizadas por la población para proveerse de los diferentes bienes y servicios son idenetificadas y nueradas. Se indica si se comparten o no con la actividad minera.</v>
      </c>
      <c r="CB114" t="str">
        <f>'Área de Revisión 3'!AR187</f>
        <v>SI</v>
      </c>
      <c r="CC114" t="str">
        <f>'Área de Revisión 3'!AT187</f>
        <v>Información faltante</v>
      </c>
    </row>
    <row r="115" spans="1:81" ht="90.95" customHeight="1" x14ac:dyDescent="0.3">
      <c r="A115" s="13"/>
      <c r="B115" s="75"/>
      <c r="D115" s="257" t="str">
        <f t="shared" si="8"/>
        <v/>
      </c>
      <c r="E115" s="207"/>
      <c r="F115" s="207"/>
      <c r="G115" s="207"/>
      <c r="H115" s="207"/>
      <c r="I115" s="207"/>
      <c r="J115" s="207"/>
      <c r="K115" s="208" t="str">
        <f t="shared" si="9"/>
        <v/>
      </c>
      <c r="L115" s="208"/>
      <c r="M115" s="208"/>
      <c r="N115" s="208"/>
      <c r="O115" s="208"/>
      <c r="P115" s="208"/>
      <c r="Q115" s="208"/>
      <c r="R115" s="208"/>
      <c r="S115" s="208"/>
      <c r="T115" s="208"/>
      <c r="U115" s="208"/>
      <c r="V115" s="208"/>
      <c r="W115" s="208"/>
      <c r="X115" s="208"/>
      <c r="Y115" s="208"/>
      <c r="Z115" s="208"/>
      <c r="AA115" s="208"/>
      <c r="AB115" s="208"/>
      <c r="AC115" s="208"/>
      <c r="AD115" s="209" t="str">
        <f t="shared" si="10"/>
        <v/>
      </c>
      <c r="AE115" s="209"/>
      <c r="AF115" s="209"/>
      <c r="AG115" s="249" t="str">
        <f t="shared" si="11"/>
        <v/>
      </c>
      <c r="AH115" s="250"/>
      <c r="AI115" s="250"/>
      <c r="AJ115" s="250"/>
      <c r="AK115" s="250"/>
      <c r="AL115" s="250"/>
      <c r="AM115" s="250"/>
      <c r="AN115" s="250"/>
      <c r="AO115" s="250"/>
      <c r="AP115" s="250"/>
      <c r="AQ115" s="250"/>
      <c r="AR115" s="250"/>
      <c r="AS115" s="250"/>
      <c r="AT115" s="250"/>
      <c r="AU115" s="250"/>
      <c r="AV115" s="250"/>
      <c r="AW115" s="250"/>
      <c r="AX115" s="250"/>
      <c r="AY115" s="250"/>
      <c r="AZ115" s="250"/>
      <c r="BA115" s="250"/>
      <c r="BB115" s="250"/>
      <c r="BC115" s="250"/>
      <c r="BD115" s="250"/>
      <c r="BE115" s="250"/>
      <c r="BF115" s="250"/>
      <c r="BG115" s="251"/>
      <c r="BI115" s="76"/>
      <c r="BJ115" s="13"/>
      <c r="BZ115" t="s">
        <v>1265</v>
      </c>
      <c r="CA115" t="str">
        <f>'Área de Revisión 3'!C190</f>
        <v xml:space="preserve">El principal medio de transporte para la movilización de bienes y servicios en la región es identificado y seleccionado; podrá ser mas de uno. </v>
      </c>
      <c r="CB115" t="str">
        <f>'Área de Revisión 3'!AR190</f>
        <v>SI</v>
      </c>
      <c r="CC115" t="str">
        <f>'Área de Revisión 3'!AT190</f>
        <v>Información faltante</v>
      </c>
    </row>
    <row r="116" spans="1:81" ht="90.95" customHeight="1" x14ac:dyDescent="0.3">
      <c r="A116" s="13"/>
      <c r="B116" s="75"/>
      <c r="D116" s="253" t="str">
        <f t="shared" si="8"/>
        <v/>
      </c>
      <c r="E116" s="226"/>
      <c r="F116" s="226"/>
      <c r="G116" s="226"/>
      <c r="H116" s="226"/>
      <c r="I116" s="226"/>
      <c r="J116" s="226"/>
      <c r="K116" s="227" t="str">
        <f t="shared" si="9"/>
        <v/>
      </c>
      <c r="L116" s="227"/>
      <c r="M116" s="227"/>
      <c r="N116" s="227"/>
      <c r="O116" s="227"/>
      <c r="P116" s="227"/>
      <c r="Q116" s="227"/>
      <c r="R116" s="227"/>
      <c r="S116" s="227"/>
      <c r="T116" s="227"/>
      <c r="U116" s="227"/>
      <c r="V116" s="227"/>
      <c r="W116" s="227"/>
      <c r="X116" s="227"/>
      <c r="Y116" s="227"/>
      <c r="Z116" s="227"/>
      <c r="AA116" s="227"/>
      <c r="AB116" s="227"/>
      <c r="AC116" s="227"/>
      <c r="AD116" s="228" t="str">
        <f t="shared" si="10"/>
        <v/>
      </c>
      <c r="AE116" s="228"/>
      <c r="AF116" s="228"/>
      <c r="AG116" s="246" t="str">
        <f t="shared" si="11"/>
        <v/>
      </c>
      <c r="AH116" s="247"/>
      <c r="AI116" s="247"/>
      <c r="AJ116" s="247"/>
      <c r="AK116" s="247"/>
      <c r="AL116" s="247"/>
      <c r="AM116" s="247"/>
      <c r="AN116" s="247"/>
      <c r="AO116" s="247"/>
      <c r="AP116" s="247"/>
      <c r="AQ116" s="247"/>
      <c r="AR116" s="247"/>
      <c r="AS116" s="247"/>
      <c r="AT116" s="247"/>
      <c r="AU116" s="247"/>
      <c r="AV116" s="247"/>
      <c r="AW116" s="247"/>
      <c r="AX116" s="247"/>
      <c r="AY116" s="247"/>
      <c r="AZ116" s="247"/>
      <c r="BA116" s="247"/>
      <c r="BB116" s="247"/>
      <c r="BC116" s="247"/>
      <c r="BD116" s="247"/>
      <c r="BE116" s="247"/>
      <c r="BF116" s="247"/>
      <c r="BG116" s="248"/>
      <c r="BI116" s="76"/>
      <c r="BJ116" s="13"/>
      <c r="BZ116" t="s">
        <v>1265</v>
      </c>
      <c r="CA116" t="str">
        <f>'Área de Revisión 3'!C193</f>
        <v>Se establece (en porcentaje) el acceso a los servicios sociales del minero o grupo de mineros en proceso de formalización. Si se trata de un grupo de mineros p.e.: 
% vivienda = (No. de personas con vivienda (propia, arriendo)/ No. total de personas en la mina) * 100
Si se trata de un (1) solo minero: se escribirá 0% ó 100%, según corresponda.</v>
      </c>
      <c r="CB116" t="str">
        <f>'Área de Revisión 3'!AR193</f>
        <v>SI</v>
      </c>
      <c r="CC116" t="str">
        <f>'Área de Revisión 3'!AT193</f>
        <v>Información faltante</v>
      </c>
    </row>
    <row r="117" spans="1:81" ht="90.95" customHeight="1" x14ac:dyDescent="0.3">
      <c r="A117" s="13"/>
      <c r="B117" s="75"/>
      <c r="D117" s="257" t="str">
        <f t="shared" si="8"/>
        <v/>
      </c>
      <c r="E117" s="207"/>
      <c r="F117" s="207"/>
      <c r="G117" s="207"/>
      <c r="H117" s="207"/>
      <c r="I117" s="207"/>
      <c r="J117" s="207"/>
      <c r="K117" s="208" t="str">
        <f t="shared" si="9"/>
        <v/>
      </c>
      <c r="L117" s="208"/>
      <c r="M117" s="208"/>
      <c r="N117" s="208"/>
      <c r="O117" s="208"/>
      <c r="P117" s="208"/>
      <c r="Q117" s="208"/>
      <c r="R117" s="208"/>
      <c r="S117" s="208"/>
      <c r="T117" s="208"/>
      <c r="U117" s="208"/>
      <c r="V117" s="208"/>
      <c r="W117" s="208"/>
      <c r="X117" s="208"/>
      <c r="Y117" s="208"/>
      <c r="Z117" s="208"/>
      <c r="AA117" s="208"/>
      <c r="AB117" s="208"/>
      <c r="AC117" s="208"/>
      <c r="AD117" s="209" t="str">
        <f t="shared" si="10"/>
        <v/>
      </c>
      <c r="AE117" s="209"/>
      <c r="AF117" s="209"/>
      <c r="AG117" s="249" t="str">
        <f t="shared" si="11"/>
        <v/>
      </c>
      <c r="AH117" s="250"/>
      <c r="AI117" s="250"/>
      <c r="AJ117" s="250"/>
      <c r="AK117" s="250"/>
      <c r="AL117" s="250"/>
      <c r="AM117" s="250"/>
      <c r="AN117" s="250"/>
      <c r="AO117" s="250"/>
      <c r="AP117" s="250"/>
      <c r="AQ117" s="250"/>
      <c r="AR117" s="250"/>
      <c r="AS117" s="250"/>
      <c r="AT117" s="250"/>
      <c r="AU117" s="250"/>
      <c r="AV117" s="250"/>
      <c r="AW117" s="250"/>
      <c r="AX117" s="250"/>
      <c r="AY117" s="250"/>
      <c r="AZ117" s="250"/>
      <c r="BA117" s="250"/>
      <c r="BB117" s="250"/>
      <c r="BC117" s="250"/>
      <c r="BD117" s="250"/>
      <c r="BE117" s="250"/>
      <c r="BF117" s="250"/>
      <c r="BG117" s="251"/>
      <c r="BI117" s="76"/>
      <c r="BJ117" s="13"/>
      <c r="BZ117" t="s">
        <v>1265</v>
      </c>
      <c r="CA117" t="str">
        <f>'Área de Revisión 3'!C198</f>
        <v>El acceso a servicios administrativos y financieros del minero en proceso de formalización se describe.</v>
      </c>
      <c r="CB117" t="str">
        <f>'Área de Revisión 3'!AR198</f>
        <v>SI</v>
      </c>
      <c r="CC117" t="str">
        <f>'Área de Revisión 3'!AT198</f>
        <v>Información faltante</v>
      </c>
    </row>
    <row r="118" spans="1:81" ht="90.95" customHeight="1" x14ac:dyDescent="0.3">
      <c r="A118" s="13"/>
      <c r="B118" s="75"/>
      <c r="D118" s="253" t="str">
        <f t="shared" si="8"/>
        <v/>
      </c>
      <c r="E118" s="226"/>
      <c r="F118" s="226"/>
      <c r="G118" s="226"/>
      <c r="H118" s="226"/>
      <c r="I118" s="226"/>
      <c r="J118" s="226"/>
      <c r="K118" s="227" t="str">
        <f t="shared" si="9"/>
        <v/>
      </c>
      <c r="L118" s="227"/>
      <c r="M118" s="227"/>
      <c r="N118" s="227"/>
      <c r="O118" s="227"/>
      <c r="P118" s="227"/>
      <c r="Q118" s="227"/>
      <c r="R118" s="227"/>
      <c r="S118" s="227"/>
      <c r="T118" s="227"/>
      <c r="U118" s="227"/>
      <c r="V118" s="227"/>
      <c r="W118" s="227"/>
      <c r="X118" s="227"/>
      <c r="Y118" s="227"/>
      <c r="Z118" s="227"/>
      <c r="AA118" s="227"/>
      <c r="AB118" s="227"/>
      <c r="AC118" s="227"/>
      <c r="AD118" s="228" t="str">
        <f t="shared" si="10"/>
        <v/>
      </c>
      <c r="AE118" s="228"/>
      <c r="AF118" s="228"/>
      <c r="AG118" s="246" t="str">
        <f t="shared" si="11"/>
        <v/>
      </c>
      <c r="AH118" s="247"/>
      <c r="AI118" s="247"/>
      <c r="AJ118" s="247"/>
      <c r="AK118" s="247"/>
      <c r="AL118" s="247"/>
      <c r="AM118" s="247"/>
      <c r="AN118" s="247"/>
      <c r="AO118" s="247"/>
      <c r="AP118" s="247"/>
      <c r="AQ118" s="247"/>
      <c r="AR118" s="247"/>
      <c r="AS118" s="247"/>
      <c r="AT118" s="247"/>
      <c r="AU118" s="247"/>
      <c r="AV118" s="247"/>
      <c r="AW118" s="247"/>
      <c r="AX118" s="247"/>
      <c r="AY118" s="247"/>
      <c r="AZ118" s="247"/>
      <c r="BA118" s="247"/>
      <c r="BB118" s="247"/>
      <c r="BC118" s="247"/>
      <c r="BD118" s="247"/>
      <c r="BE118" s="247"/>
      <c r="BF118" s="247"/>
      <c r="BG118" s="248"/>
      <c r="BI118" s="76"/>
      <c r="BJ118" s="13"/>
      <c r="BZ118" t="s">
        <v>1265</v>
      </c>
      <c r="CA118" t="str">
        <f>'Área de Revisión 3'!C201</f>
        <v>Los sitios de interés cultural, religioso, turístico o recreativo  cercanos al área minera son identificados y seleccionados.</v>
      </c>
      <c r="CB118" t="str">
        <f>'Área de Revisión 3'!AR201</f>
        <v>SI</v>
      </c>
      <c r="CC118" t="str">
        <f>'Área de Revisión 3'!AT201</f>
        <v>Información faltante</v>
      </c>
    </row>
    <row r="119" spans="1:81" ht="90.95" customHeight="1" x14ac:dyDescent="0.3">
      <c r="A119" s="13"/>
      <c r="B119" s="75"/>
      <c r="D119" s="257" t="str">
        <f t="shared" si="8"/>
        <v/>
      </c>
      <c r="E119" s="207"/>
      <c r="F119" s="207"/>
      <c r="G119" s="207"/>
      <c r="H119" s="207"/>
      <c r="I119" s="207"/>
      <c r="J119" s="207"/>
      <c r="K119" s="208" t="str">
        <f t="shared" si="9"/>
        <v/>
      </c>
      <c r="L119" s="208"/>
      <c r="M119" s="208"/>
      <c r="N119" s="208"/>
      <c r="O119" s="208"/>
      <c r="P119" s="208"/>
      <c r="Q119" s="208"/>
      <c r="R119" s="208"/>
      <c r="S119" s="208"/>
      <c r="T119" s="208"/>
      <c r="U119" s="208"/>
      <c r="V119" s="208"/>
      <c r="W119" s="208"/>
      <c r="X119" s="208"/>
      <c r="Y119" s="208"/>
      <c r="Z119" s="208"/>
      <c r="AA119" s="208"/>
      <c r="AB119" s="208"/>
      <c r="AC119" s="208"/>
      <c r="AD119" s="209" t="str">
        <f t="shared" si="10"/>
        <v/>
      </c>
      <c r="AE119" s="209"/>
      <c r="AF119" s="209"/>
      <c r="AG119" s="249" t="str">
        <f t="shared" si="11"/>
        <v/>
      </c>
      <c r="AH119" s="250"/>
      <c r="AI119" s="250"/>
      <c r="AJ119" s="250"/>
      <c r="AK119" s="250"/>
      <c r="AL119" s="250"/>
      <c r="AM119" s="250"/>
      <c r="AN119" s="250"/>
      <c r="AO119" s="250"/>
      <c r="AP119" s="250"/>
      <c r="AQ119" s="250"/>
      <c r="AR119" s="250"/>
      <c r="AS119" s="250"/>
      <c r="AT119" s="250"/>
      <c r="AU119" s="250"/>
      <c r="AV119" s="250"/>
      <c r="AW119" s="250"/>
      <c r="AX119" s="250"/>
      <c r="AY119" s="250"/>
      <c r="AZ119" s="250"/>
      <c r="BA119" s="250"/>
      <c r="BB119" s="250"/>
      <c r="BC119" s="250"/>
      <c r="BD119" s="250"/>
      <c r="BE119" s="250"/>
      <c r="BF119" s="250"/>
      <c r="BG119" s="251"/>
      <c r="BI119" s="76"/>
      <c r="BJ119" s="13"/>
      <c r="BZ119" t="s">
        <v>1265</v>
      </c>
      <c r="CA119" t="str">
        <f>'Área de Revisión 3'!C204</f>
        <v>Otras actividades económicas aledañas a la actividad minera como industria, establecimientos comerciales, agricultura, ganadería y otros servicios son identificados y seleccionados.</v>
      </c>
      <c r="CB119" t="str">
        <f>'Área de Revisión 3'!AR204</f>
        <v>SI</v>
      </c>
      <c r="CC119" t="str">
        <f>'Área de Revisión 3'!AT204</f>
        <v>Información faltante</v>
      </c>
    </row>
    <row r="120" spans="1:81" ht="90.95" customHeight="1" x14ac:dyDescent="0.3">
      <c r="A120" s="13"/>
      <c r="B120" s="75"/>
      <c r="D120" s="253" t="str">
        <f t="shared" si="8"/>
        <v/>
      </c>
      <c r="E120" s="226"/>
      <c r="F120" s="226"/>
      <c r="G120" s="226"/>
      <c r="H120" s="226"/>
      <c r="I120" s="226"/>
      <c r="J120" s="226"/>
      <c r="K120" s="227" t="str">
        <f t="shared" si="9"/>
        <v/>
      </c>
      <c r="L120" s="227"/>
      <c r="M120" s="227"/>
      <c r="N120" s="227"/>
      <c r="O120" s="227"/>
      <c r="P120" s="227"/>
      <c r="Q120" s="227"/>
      <c r="R120" s="227"/>
      <c r="S120" s="227"/>
      <c r="T120" s="227"/>
      <c r="U120" s="227"/>
      <c r="V120" s="227"/>
      <c r="W120" s="227"/>
      <c r="X120" s="227"/>
      <c r="Y120" s="227"/>
      <c r="Z120" s="227"/>
      <c r="AA120" s="227"/>
      <c r="AB120" s="227"/>
      <c r="AC120" s="227"/>
      <c r="AD120" s="228" t="str">
        <f t="shared" si="10"/>
        <v/>
      </c>
      <c r="AE120" s="228"/>
      <c r="AF120" s="228"/>
      <c r="AG120" s="246" t="str">
        <f t="shared" si="11"/>
        <v/>
      </c>
      <c r="AH120" s="247"/>
      <c r="AI120" s="247"/>
      <c r="AJ120" s="247"/>
      <c r="AK120" s="247"/>
      <c r="AL120" s="247"/>
      <c r="AM120" s="247"/>
      <c r="AN120" s="247"/>
      <c r="AO120" s="247"/>
      <c r="AP120" s="247"/>
      <c r="AQ120" s="247"/>
      <c r="AR120" s="247"/>
      <c r="AS120" s="247"/>
      <c r="AT120" s="247"/>
      <c r="AU120" s="247"/>
      <c r="AV120" s="247"/>
      <c r="AW120" s="247"/>
      <c r="AX120" s="247"/>
      <c r="AY120" s="247"/>
      <c r="AZ120" s="247"/>
      <c r="BA120" s="247"/>
      <c r="BB120" s="247"/>
      <c r="BC120" s="247"/>
      <c r="BD120" s="247"/>
      <c r="BE120" s="247"/>
      <c r="BF120" s="247"/>
      <c r="BG120" s="248"/>
      <c r="BI120" s="76"/>
      <c r="BJ120" s="13"/>
      <c r="BZ120" t="s">
        <v>1265</v>
      </c>
      <c r="CA120" t="str">
        <f>'Área de Revisión 3'!C207</f>
        <v>Otros datos o características sociodemográficas o culturales de la zona que considere relevantes describen, si aplica.</v>
      </c>
      <c r="CB120" t="str">
        <f>'Área de Revisión 3'!AR207</f>
        <v>NO</v>
      </c>
      <c r="CC120" t="str">
        <f>'Área de Revisión 3'!AT207</f>
        <v>Información faltante</v>
      </c>
    </row>
    <row r="121" spans="1:81" ht="90.95" customHeight="1" x14ac:dyDescent="0.3">
      <c r="A121" s="13"/>
      <c r="B121" s="75"/>
      <c r="D121" s="257" t="str">
        <f t="shared" si="8"/>
        <v/>
      </c>
      <c r="E121" s="207"/>
      <c r="F121" s="207"/>
      <c r="G121" s="207"/>
      <c r="H121" s="207"/>
      <c r="I121" s="207"/>
      <c r="J121" s="207"/>
      <c r="K121" s="208" t="str">
        <f t="shared" si="9"/>
        <v/>
      </c>
      <c r="L121" s="208"/>
      <c r="M121" s="208"/>
      <c r="N121" s="208"/>
      <c r="O121" s="208"/>
      <c r="P121" s="208"/>
      <c r="Q121" s="208"/>
      <c r="R121" s="208"/>
      <c r="S121" s="208"/>
      <c r="T121" s="208"/>
      <c r="U121" s="208"/>
      <c r="V121" s="208"/>
      <c r="W121" s="208"/>
      <c r="X121" s="208"/>
      <c r="Y121" s="208"/>
      <c r="Z121" s="208"/>
      <c r="AA121" s="208"/>
      <c r="AB121" s="208"/>
      <c r="AC121" s="208"/>
      <c r="AD121" s="209" t="str">
        <f t="shared" si="10"/>
        <v/>
      </c>
      <c r="AE121" s="209"/>
      <c r="AF121" s="209"/>
      <c r="AG121" s="249" t="str">
        <f t="shared" si="11"/>
        <v/>
      </c>
      <c r="AH121" s="250"/>
      <c r="AI121" s="250"/>
      <c r="AJ121" s="250"/>
      <c r="AK121" s="250"/>
      <c r="AL121" s="250"/>
      <c r="AM121" s="250"/>
      <c r="AN121" s="250"/>
      <c r="AO121" s="250"/>
      <c r="AP121" s="250"/>
      <c r="AQ121" s="250"/>
      <c r="AR121" s="250"/>
      <c r="AS121" s="250"/>
      <c r="AT121" s="250"/>
      <c r="AU121" s="250"/>
      <c r="AV121" s="250"/>
      <c r="AW121" s="250"/>
      <c r="AX121" s="250"/>
      <c r="AY121" s="250"/>
      <c r="AZ121" s="250"/>
      <c r="BA121" s="250"/>
      <c r="BB121" s="250"/>
      <c r="BC121" s="250"/>
      <c r="BD121" s="250"/>
      <c r="BE121" s="250"/>
      <c r="BF121" s="250"/>
      <c r="BG121" s="251"/>
      <c r="BI121" s="76"/>
      <c r="BJ121" s="13"/>
      <c r="BZ121" t="s">
        <v>1265</v>
      </c>
      <c r="CA121" t="str">
        <f>'Área de Revisión 3'!C211</f>
        <v>El plano contiene las capas e información indicadas en los TdR y la escala utilizada permite la identificación de la información solicitada.</v>
      </c>
      <c r="CB121" t="str">
        <f>'Área de Revisión 3'!AR211</f>
        <v>NO</v>
      </c>
      <c r="CC121" t="str">
        <f>'Área de Revisión 3'!AT211</f>
        <v>Información faltante</v>
      </c>
    </row>
    <row r="122" spans="1:81" ht="90.95" customHeight="1" x14ac:dyDescent="0.3">
      <c r="A122" s="13"/>
      <c r="B122" s="75"/>
      <c r="D122" s="253" t="str">
        <f t="shared" si="8"/>
        <v/>
      </c>
      <c r="E122" s="226"/>
      <c r="F122" s="226"/>
      <c r="G122" s="226"/>
      <c r="H122" s="226"/>
      <c r="I122" s="226"/>
      <c r="J122" s="226"/>
      <c r="K122" s="227" t="str">
        <f t="shared" si="9"/>
        <v/>
      </c>
      <c r="L122" s="227"/>
      <c r="M122" s="227"/>
      <c r="N122" s="227"/>
      <c r="O122" s="227"/>
      <c r="P122" s="227"/>
      <c r="Q122" s="227"/>
      <c r="R122" s="227"/>
      <c r="S122" s="227"/>
      <c r="T122" s="227"/>
      <c r="U122" s="227"/>
      <c r="V122" s="227"/>
      <c r="W122" s="227"/>
      <c r="X122" s="227"/>
      <c r="Y122" s="227"/>
      <c r="Z122" s="227"/>
      <c r="AA122" s="227"/>
      <c r="AB122" s="227"/>
      <c r="AC122" s="227"/>
      <c r="AD122" s="228" t="str">
        <f t="shared" si="10"/>
        <v/>
      </c>
      <c r="AE122" s="228"/>
      <c r="AF122" s="228"/>
      <c r="AG122" s="246" t="str">
        <f t="shared" si="11"/>
        <v/>
      </c>
      <c r="AH122" s="247"/>
      <c r="AI122" s="247"/>
      <c r="AJ122" s="247"/>
      <c r="AK122" s="247"/>
      <c r="AL122" s="247"/>
      <c r="AM122" s="247"/>
      <c r="AN122" s="247"/>
      <c r="AO122" s="247"/>
      <c r="AP122" s="247"/>
      <c r="AQ122" s="247"/>
      <c r="AR122" s="247"/>
      <c r="AS122" s="247"/>
      <c r="AT122" s="247"/>
      <c r="AU122" s="247"/>
      <c r="AV122" s="247"/>
      <c r="AW122" s="247"/>
      <c r="AX122" s="247"/>
      <c r="AY122" s="247"/>
      <c r="AZ122" s="247"/>
      <c r="BA122" s="247"/>
      <c r="BB122" s="247"/>
      <c r="BC122" s="247"/>
      <c r="BD122" s="247"/>
      <c r="BE122" s="247"/>
      <c r="BF122" s="247"/>
      <c r="BG122" s="248"/>
      <c r="BI122" s="76"/>
      <c r="BJ122" s="13"/>
      <c r="BZ122" t="s">
        <v>1266</v>
      </c>
      <c r="CA122" t="str">
        <f>'Área de Revisión 4'!C13</f>
        <v>Se informa acerca de los recursos naturales renovables que demanda la actividad minera en la actualidad y se adjuntan los Formularios Unicos Nacionales pertinentes.</v>
      </c>
      <c r="CB122" t="str">
        <f>'Área de Revisión 4'!AR13</f>
        <v>NO</v>
      </c>
      <c r="CC122" t="str">
        <f>'Área de Revisión 4'!AT13</f>
        <v>Información faltante</v>
      </c>
    </row>
    <row r="123" spans="1:81" ht="90.95" customHeight="1" x14ac:dyDescent="0.3">
      <c r="A123" s="13"/>
      <c r="B123" s="75"/>
      <c r="D123" s="257" t="str">
        <f t="shared" si="8"/>
        <v/>
      </c>
      <c r="E123" s="207"/>
      <c r="F123" s="207"/>
      <c r="G123" s="207"/>
      <c r="H123" s="207"/>
      <c r="I123" s="207"/>
      <c r="J123" s="207"/>
      <c r="K123" s="208" t="str">
        <f t="shared" si="9"/>
        <v/>
      </c>
      <c r="L123" s="208"/>
      <c r="M123" s="208"/>
      <c r="N123" s="208"/>
      <c r="O123" s="208"/>
      <c r="P123" s="208"/>
      <c r="Q123" s="208"/>
      <c r="R123" s="208"/>
      <c r="S123" s="208"/>
      <c r="T123" s="208"/>
      <c r="U123" s="208"/>
      <c r="V123" s="208"/>
      <c r="W123" s="208"/>
      <c r="X123" s="208"/>
      <c r="Y123" s="208"/>
      <c r="Z123" s="208"/>
      <c r="AA123" s="208"/>
      <c r="AB123" s="208"/>
      <c r="AC123" s="208"/>
      <c r="AD123" s="209" t="str">
        <f t="shared" si="10"/>
        <v/>
      </c>
      <c r="AE123" s="209"/>
      <c r="AF123" s="209"/>
      <c r="AG123" s="249" t="str">
        <f t="shared" si="11"/>
        <v/>
      </c>
      <c r="AH123" s="250"/>
      <c r="AI123" s="250"/>
      <c r="AJ123" s="250"/>
      <c r="AK123" s="250"/>
      <c r="AL123" s="250"/>
      <c r="AM123" s="250"/>
      <c r="AN123" s="250"/>
      <c r="AO123" s="250"/>
      <c r="AP123" s="250"/>
      <c r="AQ123" s="250"/>
      <c r="AR123" s="250"/>
      <c r="AS123" s="250"/>
      <c r="AT123" s="250"/>
      <c r="AU123" s="250"/>
      <c r="AV123" s="250"/>
      <c r="AW123" s="250"/>
      <c r="AX123" s="250"/>
      <c r="AY123" s="250"/>
      <c r="AZ123" s="250"/>
      <c r="BA123" s="250"/>
      <c r="BB123" s="250"/>
      <c r="BC123" s="250"/>
      <c r="BD123" s="250"/>
      <c r="BE123" s="250"/>
      <c r="BF123" s="250"/>
      <c r="BG123" s="251"/>
      <c r="BI123" s="76"/>
      <c r="BJ123" s="13"/>
      <c r="BZ123" t="s">
        <v>1266</v>
      </c>
      <c r="CA123" t="str">
        <f>'Área de Revisión 4'!C16</f>
        <v>La información solicitada como anexo en cada FUN diligenciado, no deberá ser presentada para el proceso de licenciamiento ambiental temporal para la formalización minera.</v>
      </c>
      <c r="CB123" t="str">
        <f>'Área de Revisión 4'!AR16</f>
        <v>SI</v>
      </c>
      <c r="CC123" t="str">
        <f>'Área de Revisión 4'!AT16</f>
        <v>Información faltante</v>
      </c>
    </row>
    <row r="124" spans="1:81" ht="90.95" customHeight="1" x14ac:dyDescent="0.3">
      <c r="A124" s="13"/>
      <c r="B124" s="75"/>
      <c r="D124" s="253" t="str">
        <f t="shared" si="8"/>
        <v/>
      </c>
      <c r="E124" s="226"/>
      <c r="F124" s="226"/>
      <c r="G124" s="226"/>
      <c r="H124" s="226"/>
      <c r="I124" s="226"/>
      <c r="J124" s="226"/>
      <c r="K124" s="227" t="str">
        <f t="shared" si="9"/>
        <v/>
      </c>
      <c r="L124" s="227"/>
      <c r="M124" s="227"/>
      <c r="N124" s="227"/>
      <c r="O124" s="227"/>
      <c r="P124" s="227"/>
      <c r="Q124" s="227"/>
      <c r="R124" s="227"/>
      <c r="S124" s="227"/>
      <c r="T124" s="227"/>
      <c r="U124" s="227"/>
      <c r="V124" s="227"/>
      <c r="W124" s="227"/>
      <c r="X124" s="227"/>
      <c r="Y124" s="227"/>
      <c r="Z124" s="227"/>
      <c r="AA124" s="227"/>
      <c r="AB124" s="227"/>
      <c r="AC124" s="227"/>
      <c r="AD124" s="228" t="str">
        <f t="shared" si="10"/>
        <v/>
      </c>
      <c r="AE124" s="228"/>
      <c r="AF124" s="228"/>
      <c r="AG124" s="246" t="str">
        <f t="shared" si="11"/>
        <v/>
      </c>
      <c r="AH124" s="247"/>
      <c r="AI124" s="247"/>
      <c r="AJ124" s="247"/>
      <c r="AK124" s="247"/>
      <c r="AL124" s="247"/>
      <c r="AM124" s="247"/>
      <c r="AN124" s="247"/>
      <c r="AO124" s="247"/>
      <c r="AP124" s="247"/>
      <c r="AQ124" s="247"/>
      <c r="AR124" s="247"/>
      <c r="AS124" s="247"/>
      <c r="AT124" s="247"/>
      <c r="AU124" s="247"/>
      <c r="AV124" s="247"/>
      <c r="AW124" s="247"/>
      <c r="AX124" s="247"/>
      <c r="AY124" s="247"/>
      <c r="AZ124" s="247"/>
      <c r="BA124" s="247"/>
      <c r="BB124" s="247"/>
      <c r="BC124" s="247"/>
      <c r="BD124" s="247"/>
      <c r="BE124" s="247"/>
      <c r="BF124" s="247"/>
      <c r="BG124" s="248"/>
      <c r="BI124" s="76"/>
      <c r="BJ124" s="13"/>
      <c r="BZ124" t="s">
        <v>1266</v>
      </c>
      <c r="CA124" t="str">
        <f>'Área de Revisión 4'!C19</f>
        <v>La autoridad ambiental verificará que la información diligenciada en los formularios corresponda con la actividad minera solicitante y que además contenga datos cuantitativos comprobables relacionados con el permiso a solicitar, como caudal, volumen, área, etc.</v>
      </c>
      <c r="CB124" t="str">
        <f>'Área de Revisión 4'!AR19</f>
        <v>SI</v>
      </c>
      <c r="CC124" t="str">
        <f>'Área de Revisión 4'!AT19</f>
        <v>Información faltante</v>
      </c>
    </row>
    <row r="125" spans="1:81" ht="90.95" customHeight="1" x14ac:dyDescent="0.3">
      <c r="A125" s="13"/>
      <c r="B125" s="75"/>
      <c r="D125" s="257" t="str">
        <f t="shared" si="8"/>
        <v/>
      </c>
      <c r="E125" s="207"/>
      <c r="F125" s="207"/>
      <c r="G125" s="207"/>
      <c r="H125" s="207"/>
      <c r="I125" s="207"/>
      <c r="J125" s="207"/>
      <c r="K125" s="208" t="str">
        <f t="shared" si="9"/>
        <v/>
      </c>
      <c r="L125" s="208"/>
      <c r="M125" s="208"/>
      <c r="N125" s="208"/>
      <c r="O125" s="208"/>
      <c r="P125" s="208"/>
      <c r="Q125" s="208"/>
      <c r="R125" s="208"/>
      <c r="S125" s="208"/>
      <c r="T125" s="208"/>
      <c r="U125" s="208"/>
      <c r="V125" s="208"/>
      <c r="W125" s="208"/>
      <c r="X125" s="208"/>
      <c r="Y125" s="208"/>
      <c r="Z125" s="208"/>
      <c r="AA125" s="208"/>
      <c r="AB125" s="208"/>
      <c r="AC125" s="208"/>
      <c r="AD125" s="209" t="str">
        <f t="shared" si="10"/>
        <v/>
      </c>
      <c r="AE125" s="209"/>
      <c r="AF125" s="209"/>
      <c r="AG125" s="249" t="str">
        <f t="shared" si="11"/>
        <v/>
      </c>
      <c r="AH125" s="250"/>
      <c r="AI125" s="250"/>
      <c r="AJ125" s="250"/>
      <c r="AK125" s="250"/>
      <c r="AL125" s="250"/>
      <c r="AM125" s="250"/>
      <c r="AN125" s="250"/>
      <c r="AO125" s="250"/>
      <c r="AP125" s="250"/>
      <c r="AQ125" s="250"/>
      <c r="AR125" s="250"/>
      <c r="AS125" s="250"/>
      <c r="AT125" s="250"/>
      <c r="AU125" s="250"/>
      <c r="AV125" s="250"/>
      <c r="AW125" s="250"/>
      <c r="AX125" s="250"/>
      <c r="AY125" s="250"/>
      <c r="AZ125" s="250"/>
      <c r="BA125" s="250"/>
      <c r="BB125" s="250"/>
      <c r="BC125" s="250"/>
      <c r="BD125" s="250"/>
      <c r="BE125" s="250"/>
      <c r="BF125" s="250"/>
      <c r="BG125" s="251"/>
      <c r="BI125" s="76"/>
      <c r="BJ125" s="13"/>
      <c r="BZ125" t="s">
        <v>1266</v>
      </c>
      <c r="CA125" t="str">
        <f>'Área de Revisión 4'!C22</f>
        <v>Se diligenció el FUN para solicitud de concesión de aguas superficiales.</v>
      </c>
      <c r="CB125" t="str">
        <f>'Área de Revisión 4'!AR22</f>
        <v>SI</v>
      </c>
      <c r="CC125" t="str">
        <f>'Área de Revisión 4'!AT22</f>
        <v>Información faltante</v>
      </c>
    </row>
    <row r="126" spans="1:81" ht="90.95" customHeight="1" x14ac:dyDescent="0.3">
      <c r="A126" s="13"/>
      <c r="B126" s="75"/>
      <c r="D126" s="253" t="str">
        <f t="shared" si="8"/>
        <v/>
      </c>
      <c r="E126" s="226"/>
      <c r="F126" s="226"/>
      <c r="G126" s="226"/>
      <c r="H126" s="226"/>
      <c r="I126" s="226"/>
      <c r="J126" s="226"/>
      <c r="K126" s="227" t="str">
        <f t="shared" si="9"/>
        <v/>
      </c>
      <c r="L126" s="227"/>
      <c r="M126" s="227"/>
      <c r="N126" s="227"/>
      <c r="O126" s="227"/>
      <c r="P126" s="227"/>
      <c r="Q126" s="227"/>
      <c r="R126" s="227"/>
      <c r="S126" s="227"/>
      <c r="T126" s="227"/>
      <c r="U126" s="227"/>
      <c r="V126" s="227"/>
      <c r="W126" s="227"/>
      <c r="X126" s="227"/>
      <c r="Y126" s="227"/>
      <c r="Z126" s="227"/>
      <c r="AA126" s="227"/>
      <c r="AB126" s="227"/>
      <c r="AC126" s="227"/>
      <c r="AD126" s="228" t="str">
        <f t="shared" si="10"/>
        <v/>
      </c>
      <c r="AE126" s="228"/>
      <c r="AF126" s="228"/>
      <c r="AG126" s="246" t="str">
        <f t="shared" si="11"/>
        <v/>
      </c>
      <c r="AH126" s="247"/>
      <c r="AI126" s="247"/>
      <c r="AJ126" s="247"/>
      <c r="AK126" s="247"/>
      <c r="AL126" s="247"/>
      <c r="AM126" s="247"/>
      <c r="AN126" s="247"/>
      <c r="AO126" s="247"/>
      <c r="AP126" s="247"/>
      <c r="AQ126" s="247"/>
      <c r="AR126" s="247"/>
      <c r="AS126" s="247"/>
      <c r="AT126" s="247"/>
      <c r="AU126" s="247"/>
      <c r="AV126" s="247"/>
      <c r="AW126" s="247"/>
      <c r="AX126" s="247"/>
      <c r="AY126" s="247"/>
      <c r="AZ126" s="247"/>
      <c r="BA126" s="247"/>
      <c r="BB126" s="247"/>
      <c r="BC126" s="247"/>
      <c r="BD126" s="247"/>
      <c r="BE126" s="247"/>
      <c r="BF126" s="247"/>
      <c r="BG126" s="248"/>
      <c r="BI126" s="76"/>
      <c r="BJ126" s="13"/>
      <c r="BZ126" t="s">
        <v>1266</v>
      </c>
      <c r="CA126" t="str">
        <f>'Área de Revisión 4'!C25</f>
        <v>Se diligenció el FUN para solicitud de concesión de aguas subterráneas.</v>
      </c>
      <c r="CB126" t="str">
        <f>'Área de Revisión 4'!AR25</f>
        <v>SI</v>
      </c>
      <c r="CC126" t="str">
        <f>'Área de Revisión 4'!AT25</f>
        <v>Información faltante</v>
      </c>
    </row>
    <row r="127" spans="1:81" ht="90.95" customHeight="1" x14ac:dyDescent="0.3">
      <c r="A127" s="13"/>
      <c r="B127" s="75"/>
      <c r="D127" s="257" t="str">
        <f t="shared" si="8"/>
        <v/>
      </c>
      <c r="E127" s="207"/>
      <c r="F127" s="207"/>
      <c r="G127" s="207"/>
      <c r="H127" s="207"/>
      <c r="I127" s="207"/>
      <c r="J127" s="207"/>
      <c r="K127" s="208" t="str">
        <f t="shared" si="9"/>
        <v/>
      </c>
      <c r="L127" s="208"/>
      <c r="M127" s="208"/>
      <c r="N127" s="208"/>
      <c r="O127" s="208"/>
      <c r="P127" s="208"/>
      <c r="Q127" s="208"/>
      <c r="R127" s="208"/>
      <c r="S127" s="208"/>
      <c r="T127" s="208"/>
      <c r="U127" s="208"/>
      <c r="V127" s="208"/>
      <c r="W127" s="208"/>
      <c r="X127" s="208"/>
      <c r="Y127" s="208"/>
      <c r="Z127" s="208"/>
      <c r="AA127" s="208"/>
      <c r="AB127" s="208"/>
      <c r="AC127" s="208"/>
      <c r="AD127" s="209" t="str">
        <f t="shared" si="10"/>
        <v/>
      </c>
      <c r="AE127" s="209"/>
      <c r="AF127" s="209"/>
      <c r="AG127" s="249" t="str">
        <f t="shared" si="11"/>
        <v/>
      </c>
      <c r="AH127" s="250"/>
      <c r="AI127" s="250"/>
      <c r="AJ127" s="250"/>
      <c r="AK127" s="250"/>
      <c r="AL127" s="250"/>
      <c r="AM127" s="250"/>
      <c r="AN127" s="250"/>
      <c r="AO127" s="250"/>
      <c r="AP127" s="250"/>
      <c r="AQ127" s="250"/>
      <c r="AR127" s="250"/>
      <c r="AS127" s="250"/>
      <c r="AT127" s="250"/>
      <c r="AU127" s="250"/>
      <c r="AV127" s="250"/>
      <c r="AW127" s="250"/>
      <c r="AX127" s="250"/>
      <c r="AY127" s="250"/>
      <c r="AZ127" s="250"/>
      <c r="BA127" s="250"/>
      <c r="BB127" s="250"/>
      <c r="BC127" s="250"/>
      <c r="BD127" s="250"/>
      <c r="BE127" s="250"/>
      <c r="BF127" s="250"/>
      <c r="BG127" s="251"/>
      <c r="BI127" s="76"/>
      <c r="BJ127" s="13"/>
      <c r="BZ127" t="s">
        <v>1266</v>
      </c>
      <c r="CA127" t="str">
        <f>'Área de Revisión 4'!C28</f>
        <v>Se diligenció el FUN para solicitud de permiso de vertimientos.</v>
      </c>
      <c r="CB127" t="str">
        <f>'Área de Revisión 4'!AR28</f>
        <v>N/A</v>
      </c>
      <c r="CC127" t="str">
        <f>'Área de Revisión 4'!AT28</f>
        <v>Información faltante</v>
      </c>
    </row>
    <row r="128" spans="1:81" ht="90.95" customHeight="1" x14ac:dyDescent="0.3">
      <c r="A128" s="13"/>
      <c r="B128" s="75"/>
      <c r="D128" s="253" t="str">
        <f t="shared" si="8"/>
        <v/>
      </c>
      <c r="E128" s="226"/>
      <c r="F128" s="226"/>
      <c r="G128" s="226"/>
      <c r="H128" s="226"/>
      <c r="I128" s="226"/>
      <c r="J128" s="226"/>
      <c r="K128" s="227" t="str">
        <f t="shared" si="9"/>
        <v/>
      </c>
      <c r="L128" s="227"/>
      <c r="M128" s="227"/>
      <c r="N128" s="227"/>
      <c r="O128" s="227"/>
      <c r="P128" s="227"/>
      <c r="Q128" s="227"/>
      <c r="R128" s="227"/>
      <c r="S128" s="227"/>
      <c r="T128" s="227"/>
      <c r="U128" s="227"/>
      <c r="V128" s="227"/>
      <c r="W128" s="227"/>
      <c r="X128" s="227"/>
      <c r="Y128" s="227"/>
      <c r="Z128" s="227"/>
      <c r="AA128" s="227"/>
      <c r="AB128" s="227"/>
      <c r="AC128" s="227"/>
      <c r="AD128" s="228" t="str">
        <f t="shared" si="10"/>
        <v/>
      </c>
      <c r="AE128" s="228"/>
      <c r="AF128" s="228"/>
      <c r="AG128" s="246" t="str">
        <f t="shared" si="11"/>
        <v/>
      </c>
      <c r="AH128" s="247"/>
      <c r="AI128" s="247"/>
      <c r="AJ128" s="247"/>
      <c r="AK128" s="247"/>
      <c r="AL128" s="247"/>
      <c r="AM128" s="247"/>
      <c r="AN128" s="247"/>
      <c r="AO128" s="247"/>
      <c r="AP128" s="247"/>
      <c r="AQ128" s="247"/>
      <c r="AR128" s="247"/>
      <c r="AS128" s="247"/>
      <c r="AT128" s="247"/>
      <c r="AU128" s="247"/>
      <c r="AV128" s="247"/>
      <c r="AW128" s="247"/>
      <c r="AX128" s="247"/>
      <c r="AY128" s="247"/>
      <c r="AZ128" s="247"/>
      <c r="BA128" s="247"/>
      <c r="BB128" s="247"/>
      <c r="BC128" s="247"/>
      <c r="BD128" s="247"/>
      <c r="BE128" s="247"/>
      <c r="BF128" s="247"/>
      <c r="BG128" s="248"/>
      <c r="BI128" s="76"/>
      <c r="BJ128" s="13"/>
      <c r="BZ128" t="s">
        <v>1266</v>
      </c>
      <c r="CA128" t="str">
        <f>'Área de Revisión 4'!C31</f>
        <v>Se diligenció el FUN para solicitud de permiso de ocupación de cauces.</v>
      </c>
      <c r="CB128" t="str">
        <f>'Área de Revisión 4'!AR31</f>
        <v>N/A</v>
      </c>
      <c r="CC128" t="str">
        <f>'Área de Revisión 4'!AT31</f>
        <v>Información faltante</v>
      </c>
    </row>
    <row r="129" spans="1:81" ht="90.95" customHeight="1" x14ac:dyDescent="0.3">
      <c r="A129" s="13"/>
      <c r="B129" s="75"/>
      <c r="D129" s="257" t="str">
        <f t="shared" si="8"/>
        <v/>
      </c>
      <c r="E129" s="207"/>
      <c r="F129" s="207"/>
      <c r="G129" s="207"/>
      <c r="H129" s="207"/>
      <c r="I129" s="207"/>
      <c r="J129" s="207"/>
      <c r="K129" s="208" t="str">
        <f t="shared" si="9"/>
        <v/>
      </c>
      <c r="L129" s="208"/>
      <c r="M129" s="208"/>
      <c r="N129" s="208"/>
      <c r="O129" s="208"/>
      <c r="P129" s="208"/>
      <c r="Q129" s="208"/>
      <c r="R129" s="208"/>
      <c r="S129" s="208"/>
      <c r="T129" s="208"/>
      <c r="U129" s="208"/>
      <c r="V129" s="208"/>
      <c r="W129" s="208"/>
      <c r="X129" s="208"/>
      <c r="Y129" s="208"/>
      <c r="Z129" s="208"/>
      <c r="AA129" s="208"/>
      <c r="AB129" s="208"/>
      <c r="AC129" s="208"/>
      <c r="AD129" s="209" t="str">
        <f t="shared" si="10"/>
        <v/>
      </c>
      <c r="AE129" s="209"/>
      <c r="AF129" s="209"/>
      <c r="AG129" s="249" t="str">
        <f t="shared" si="11"/>
        <v/>
      </c>
      <c r="AH129" s="250"/>
      <c r="AI129" s="250"/>
      <c r="AJ129" s="250"/>
      <c r="AK129" s="250"/>
      <c r="AL129" s="250"/>
      <c r="AM129" s="250"/>
      <c r="AN129" s="250"/>
      <c r="AO129" s="250"/>
      <c r="AP129" s="250"/>
      <c r="AQ129" s="250"/>
      <c r="AR129" s="250"/>
      <c r="AS129" s="250"/>
      <c r="AT129" s="250"/>
      <c r="AU129" s="250"/>
      <c r="AV129" s="250"/>
      <c r="AW129" s="250"/>
      <c r="AX129" s="250"/>
      <c r="AY129" s="250"/>
      <c r="AZ129" s="250"/>
      <c r="BA129" s="250"/>
      <c r="BB129" s="250"/>
      <c r="BC129" s="250"/>
      <c r="BD129" s="250"/>
      <c r="BE129" s="250"/>
      <c r="BF129" s="250"/>
      <c r="BG129" s="251"/>
      <c r="BI129" s="76"/>
      <c r="BJ129" s="13"/>
      <c r="BZ129" t="s">
        <v>1266</v>
      </c>
      <c r="CA129" t="str">
        <f>'Área de Revisión 4'!C34</f>
        <v>Se diligenció el FUN para solicitud de permiso de emisiones atmosféricas.</v>
      </c>
      <c r="CB129" t="str">
        <f>'Área de Revisión 4'!AR34</f>
        <v>N/A</v>
      </c>
      <c r="CC129" t="str">
        <f>'Área de Revisión 4'!AT34</f>
        <v>Información faltante</v>
      </c>
    </row>
    <row r="130" spans="1:81" ht="90.95" customHeight="1" x14ac:dyDescent="0.3">
      <c r="A130" s="13"/>
      <c r="B130" s="75"/>
      <c r="D130" s="253" t="str">
        <f t="shared" si="8"/>
        <v/>
      </c>
      <c r="E130" s="226"/>
      <c r="F130" s="226"/>
      <c r="G130" s="226"/>
      <c r="H130" s="226"/>
      <c r="I130" s="226"/>
      <c r="J130" s="226"/>
      <c r="K130" s="227" t="str">
        <f t="shared" si="9"/>
        <v/>
      </c>
      <c r="L130" s="227"/>
      <c r="M130" s="227"/>
      <c r="N130" s="227"/>
      <c r="O130" s="227"/>
      <c r="P130" s="227"/>
      <c r="Q130" s="227"/>
      <c r="R130" s="227"/>
      <c r="S130" s="227"/>
      <c r="T130" s="227"/>
      <c r="U130" s="227"/>
      <c r="V130" s="227"/>
      <c r="W130" s="227"/>
      <c r="X130" s="227"/>
      <c r="Y130" s="227"/>
      <c r="Z130" s="227"/>
      <c r="AA130" s="227"/>
      <c r="AB130" s="227"/>
      <c r="AC130" s="227"/>
      <c r="AD130" s="228" t="str">
        <f t="shared" si="10"/>
        <v/>
      </c>
      <c r="AE130" s="228"/>
      <c r="AF130" s="228"/>
      <c r="AG130" s="246" t="str">
        <f t="shared" si="11"/>
        <v/>
      </c>
      <c r="AH130" s="247"/>
      <c r="AI130" s="247"/>
      <c r="AJ130" s="247"/>
      <c r="AK130" s="247"/>
      <c r="AL130" s="247"/>
      <c r="AM130" s="247"/>
      <c r="AN130" s="247"/>
      <c r="AO130" s="247"/>
      <c r="AP130" s="247"/>
      <c r="AQ130" s="247"/>
      <c r="AR130" s="247"/>
      <c r="AS130" s="247"/>
      <c r="AT130" s="247"/>
      <c r="AU130" s="247"/>
      <c r="AV130" s="247"/>
      <c r="AW130" s="247"/>
      <c r="AX130" s="247"/>
      <c r="AY130" s="247"/>
      <c r="AZ130" s="247"/>
      <c r="BA130" s="247"/>
      <c r="BB130" s="247"/>
      <c r="BC130" s="247"/>
      <c r="BD130" s="247"/>
      <c r="BE130" s="247"/>
      <c r="BF130" s="247"/>
      <c r="BG130" s="248"/>
      <c r="BI130" s="76"/>
      <c r="BJ130" s="13"/>
      <c r="BZ130" t="s">
        <v>1266</v>
      </c>
      <c r="CA130" t="str">
        <f>'Área de Revisión 4'!C37</f>
        <v xml:space="preserve">Se efectúa verificación durante la visita técnica y la información se encuentra acorde con lo presentado en los FUN y lo requerido por la actividad minera. </v>
      </c>
      <c r="CB130" t="str">
        <f>'Área de Revisión 4'!AR37</f>
        <v>NO</v>
      </c>
      <c r="CC130" t="str">
        <f>'Área de Revisión 4'!AT37</f>
        <v>Información faltante</v>
      </c>
    </row>
    <row r="131" spans="1:81" ht="90.95" customHeight="1" x14ac:dyDescent="0.3">
      <c r="A131" s="13"/>
      <c r="B131" s="75"/>
      <c r="D131" s="257" t="str">
        <f t="shared" si="8"/>
        <v/>
      </c>
      <c r="E131" s="207"/>
      <c r="F131" s="207"/>
      <c r="G131" s="207"/>
      <c r="H131" s="207"/>
      <c r="I131" s="207"/>
      <c r="J131" s="207"/>
      <c r="K131" s="208" t="str">
        <f t="shared" si="9"/>
        <v/>
      </c>
      <c r="L131" s="208"/>
      <c r="M131" s="208"/>
      <c r="N131" s="208"/>
      <c r="O131" s="208"/>
      <c r="P131" s="208"/>
      <c r="Q131" s="208"/>
      <c r="R131" s="208"/>
      <c r="S131" s="208"/>
      <c r="T131" s="208"/>
      <c r="U131" s="208"/>
      <c r="V131" s="208"/>
      <c r="W131" s="208"/>
      <c r="X131" s="208"/>
      <c r="Y131" s="208"/>
      <c r="Z131" s="208"/>
      <c r="AA131" s="208"/>
      <c r="AB131" s="208"/>
      <c r="AC131" s="208"/>
      <c r="AD131" s="209" t="str">
        <f t="shared" si="10"/>
        <v/>
      </c>
      <c r="AE131" s="209"/>
      <c r="AF131" s="209"/>
      <c r="AG131" s="249" t="str">
        <f t="shared" si="11"/>
        <v/>
      </c>
      <c r="AH131" s="250"/>
      <c r="AI131" s="250"/>
      <c r="AJ131" s="250"/>
      <c r="AK131" s="250"/>
      <c r="AL131" s="250"/>
      <c r="AM131" s="250"/>
      <c r="AN131" s="250"/>
      <c r="AO131" s="250"/>
      <c r="AP131" s="250"/>
      <c r="AQ131" s="250"/>
      <c r="AR131" s="250"/>
      <c r="AS131" s="250"/>
      <c r="AT131" s="250"/>
      <c r="AU131" s="250"/>
      <c r="AV131" s="250"/>
      <c r="AW131" s="250"/>
      <c r="AX131" s="250"/>
      <c r="AY131" s="250"/>
      <c r="AZ131" s="250"/>
      <c r="BA131" s="250"/>
      <c r="BB131" s="250"/>
      <c r="BC131" s="250"/>
      <c r="BD131" s="250"/>
      <c r="BE131" s="250"/>
      <c r="BF131" s="250"/>
      <c r="BG131" s="251"/>
      <c r="BI131" s="76"/>
      <c r="BJ131" s="13"/>
      <c r="BZ131" t="s">
        <v>1267</v>
      </c>
      <c r="CA131" t="str">
        <f>'Área de Revisión 5'!C13</f>
        <v>El usuario identifica en la herramienta de identificación y evaluación de impactos ambientales, operaciones mecanizadas.</v>
      </c>
      <c r="CB131" t="str">
        <f>'Área de Revisión 5'!AR13</f>
        <v>SI</v>
      </c>
      <c r="CC131" t="str">
        <f>'Área de Revisión 5'!AT13</f>
        <v>Información faltante</v>
      </c>
    </row>
    <row r="132" spans="1:81" ht="90.95" customHeight="1" x14ac:dyDescent="0.3">
      <c r="A132" s="13"/>
      <c r="B132" s="75"/>
      <c r="D132" s="253" t="str">
        <f t="shared" si="8"/>
        <v/>
      </c>
      <c r="E132" s="226"/>
      <c r="F132" s="226"/>
      <c r="G132" s="226"/>
      <c r="H132" s="226"/>
      <c r="I132" s="226"/>
      <c r="J132" s="226"/>
      <c r="K132" s="227" t="str">
        <f t="shared" si="9"/>
        <v/>
      </c>
      <c r="L132" s="227"/>
      <c r="M132" s="227"/>
      <c r="N132" s="227"/>
      <c r="O132" s="227"/>
      <c r="P132" s="227"/>
      <c r="Q132" s="227"/>
      <c r="R132" s="227"/>
      <c r="S132" s="227"/>
      <c r="T132" s="227"/>
      <c r="U132" s="227"/>
      <c r="V132" s="227"/>
      <c r="W132" s="227"/>
      <c r="X132" s="227"/>
      <c r="Y132" s="227"/>
      <c r="Z132" s="227"/>
      <c r="AA132" s="227"/>
      <c r="AB132" s="227"/>
      <c r="AC132" s="227"/>
      <c r="AD132" s="228" t="str">
        <f t="shared" si="10"/>
        <v/>
      </c>
      <c r="AE132" s="228"/>
      <c r="AF132" s="228"/>
      <c r="AG132" s="246" t="str">
        <f t="shared" si="11"/>
        <v/>
      </c>
      <c r="AH132" s="247"/>
      <c r="AI132" s="247"/>
      <c r="AJ132" s="247"/>
      <c r="AK132" s="247"/>
      <c r="AL132" s="247"/>
      <c r="AM132" s="247"/>
      <c r="AN132" s="247"/>
      <c r="AO132" s="247"/>
      <c r="AP132" s="247"/>
      <c r="AQ132" s="247"/>
      <c r="AR132" s="247"/>
      <c r="AS132" s="247"/>
      <c r="AT132" s="247"/>
      <c r="AU132" s="247"/>
      <c r="AV132" s="247"/>
      <c r="AW132" s="247"/>
      <c r="AX132" s="247"/>
      <c r="AY132" s="247"/>
      <c r="AZ132" s="247"/>
      <c r="BA132" s="247"/>
      <c r="BB132" s="247"/>
      <c r="BC132" s="247"/>
      <c r="BD132" s="247"/>
      <c r="BE132" s="247"/>
      <c r="BF132" s="247"/>
      <c r="BG132" s="248"/>
      <c r="BI132" s="76"/>
      <c r="BJ132" s="13"/>
      <c r="BZ132" t="s">
        <v>1267</v>
      </c>
      <c r="CA132" t="str">
        <f>'Área de Revisión 5'!C18</f>
        <v xml:space="preserve">Con base en la herramienta suministrada, se identificaron los impactos ambientales sobre el medio abiótico, de acuerdo con el tipo de mineral explotado. </v>
      </c>
      <c r="CB132" t="str">
        <f>'Área de Revisión 5'!AR18</f>
        <v>SI</v>
      </c>
      <c r="CC132" t="str">
        <f>'Área de Revisión 5'!AT18</f>
        <v>Información faltante</v>
      </c>
    </row>
    <row r="133" spans="1:81" ht="90.95" customHeight="1" x14ac:dyDescent="0.3">
      <c r="A133" s="13"/>
      <c r="B133" s="75"/>
      <c r="D133" s="257" t="str">
        <f t="shared" si="8"/>
        <v/>
      </c>
      <c r="E133" s="207"/>
      <c r="F133" s="207"/>
      <c r="G133" s="207"/>
      <c r="H133" s="207"/>
      <c r="I133" s="207"/>
      <c r="J133" s="207"/>
      <c r="K133" s="208" t="str">
        <f t="shared" si="9"/>
        <v/>
      </c>
      <c r="L133" s="208"/>
      <c r="M133" s="208"/>
      <c r="N133" s="208"/>
      <c r="O133" s="208"/>
      <c r="P133" s="208"/>
      <c r="Q133" s="208"/>
      <c r="R133" s="208"/>
      <c r="S133" s="208"/>
      <c r="T133" s="208"/>
      <c r="U133" s="208"/>
      <c r="V133" s="208"/>
      <c r="W133" s="208"/>
      <c r="X133" s="208"/>
      <c r="Y133" s="208"/>
      <c r="Z133" s="208"/>
      <c r="AA133" s="208"/>
      <c r="AB133" s="208"/>
      <c r="AC133" s="208"/>
      <c r="AD133" s="209" t="str">
        <f t="shared" si="10"/>
        <v/>
      </c>
      <c r="AE133" s="209"/>
      <c r="AF133" s="209"/>
      <c r="AG133" s="249" t="str">
        <f t="shared" si="11"/>
        <v/>
      </c>
      <c r="AH133" s="250"/>
      <c r="AI133" s="250"/>
      <c r="AJ133" s="250"/>
      <c r="AK133" s="250"/>
      <c r="AL133" s="250"/>
      <c r="AM133" s="250"/>
      <c r="AN133" s="250"/>
      <c r="AO133" s="250"/>
      <c r="AP133" s="250"/>
      <c r="AQ133" s="250"/>
      <c r="AR133" s="250"/>
      <c r="AS133" s="250"/>
      <c r="AT133" s="250"/>
      <c r="AU133" s="250"/>
      <c r="AV133" s="250"/>
      <c r="AW133" s="250"/>
      <c r="AX133" s="250"/>
      <c r="AY133" s="250"/>
      <c r="AZ133" s="250"/>
      <c r="BA133" s="250"/>
      <c r="BB133" s="250"/>
      <c r="BC133" s="250"/>
      <c r="BD133" s="250"/>
      <c r="BE133" s="250"/>
      <c r="BF133" s="250"/>
      <c r="BG133" s="251"/>
      <c r="BI133" s="76"/>
      <c r="BJ133" s="13"/>
      <c r="BZ133" t="s">
        <v>1267</v>
      </c>
      <c r="CA133" t="str">
        <f>'Área de Revisión 5'!C21</f>
        <v>Con base en la herramienta suministrada, se identificaron los impactos ambientales sobre el medio biótico, de acuerdo con el tipo de mineral explotado.</v>
      </c>
      <c r="CB133" t="str">
        <f>'Área de Revisión 5'!AR21</f>
        <v>NO</v>
      </c>
      <c r="CC133" t="str">
        <f>'Área de Revisión 5'!AT21</f>
        <v>Información faltante</v>
      </c>
    </row>
    <row r="134" spans="1:81" ht="90.95" customHeight="1" x14ac:dyDescent="0.3">
      <c r="A134" s="13"/>
      <c r="B134" s="75"/>
      <c r="D134" s="253" t="str">
        <f t="shared" si="8"/>
        <v/>
      </c>
      <c r="E134" s="226"/>
      <c r="F134" s="226"/>
      <c r="G134" s="226"/>
      <c r="H134" s="226"/>
      <c r="I134" s="226"/>
      <c r="J134" s="226"/>
      <c r="K134" s="227" t="str">
        <f t="shared" si="9"/>
        <v/>
      </c>
      <c r="L134" s="227"/>
      <c r="M134" s="227"/>
      <c r="N134" s="227"/>
      <c r="O134" s="227"/>
      <c r="P134" s="227"/>
      <c r="Q134" s="227"/>
      <c r="R134" s="227"/>
      <c r="S134" s="227"/>
      <c r="T134" s="227"/>
      <c r="U134" s="227"/>
      <c r="V134" s="227"/>
      <c r="W134" s="227"/>
      <c r="X134" s="227"/>
      <c r="Y134" s="227"/>
      <c r="Z134" s="227"/>
      <c r="AA134" s="227"/>
      <c r="AB134" s="227"/>
      <c r="AC134" s="227"/>
      <c r="AD134" s="228" t="str">
        <f t="shared" si="10"/>
        <v/>
      </c>
      <c r="AE134" s="228"/>
      <c r="AF134" s="228"/>
      <c r="AG134" s="246" t="str">
        <f t="shared" si="11"/>
        <v/>
      </c>
      <c r="AH134" s="247"/>
      <c r="AI134" s="247"/>
      <c r="AJ134" s="247"/>
      <c r="AK134" s="247"/>
      <c r="AL134" s="247"/>
      <c r="AM134" s="247"/>
      <c r="AN134" s="247"/>
      <c r="AO134" s="247"/>
      <c r="AP134" s="247"/>
      <c r="AQ134" s="247"/>
      <c r="AR134" s="247"/>
      <c r="AS134" s="247"/>
      <c r="AT134" s="247"/>
      <c r="AU134" s="247"/>
      <c r="AV134" s="247"/>
      <c r="AW134" s="247"/>
      <c r="AX134" s="247"/>
      <c r="AY134" s="247"/>
      <c r="AZ134" s="247"/>
      <c r="BA134" s="247"/>
      <c r="BB134" s="247"/>
      <c r="BC134" s="247"/>
      <c r="BD134" s="247"/>
      <c r="BE134" s="247"/>
      <c r="BF134" s="247"/>
      <c r="BG134" s="248"/>
      <c r="BI134" s="76"/>
      <c r="BJ134" s="13"/>
      <c r="BZ134" t="s">
        <v>1267</v>
      </c>
      <c r="CA134" t="str">
        <f>'Área de Revisión 5'!C24</f>
        <v>Con base en la herramienta suministrada, se identificaron los impactos ambientales sobre el medio socioeconómico de acuerdo con el tipo de mineral explotado.</v>
      </c>
      <c r="CB134" t="str">
        <f>'Área de Revisión 5'!AR24</f>
        <v>NO</v>
      </c>
      <c r="CC134" t="str">
        <f>'Área de Revisión 5'!AT24</f>
        <v>Información faltante</v>
      </c>
    </row>
    <row r="135" spans="1:81" ht="90.95" customHeight="1" x14ac:dyDescent="0.3">
      <c r="A135" s="13"/>
      <c r="B135" s="75"/>
      <c r="D135" s="257" t="str">
        <f t="shared" si="8"/>
        <v/>
      </c>
      <c r="E135" s="207"/>
      <c r="F135" s="207"/>
      <c r="G135" s="207"/>
      <c r="H135" s="207"/>
      <c r="I135" s="207"/>
      <c r="J135" s="207"/>
      <c r="K135" s="208" t="str">
        <f t="shared" si="9"/>
        <v/>
      </c>
      <c r="L135" s="208"/>
      <c r="M135" s="208"/>
      <c r="N135" s="208"/>
      <c r="O135" s="208"/>
      <c r="P135" s="208"/>
      <c r="Q135" s="208"/>
      <c r="R135" s="208"/>
      <c r="S135" s="208"/>
      <c r="T135" s="208"/>
      <c r="U135" s="208"/>
      <c r="V135" s="208"/>
      <c r="W135" s="208"/>
      <c r="X135" s="208"/>
      <c r="Y135" s="208"/>
      <c r="Z135" s="208"/>
      <c r="AA135" s="208"/>
      <c r="AB135" s="208"/>
      <c r="AC135" s="208"/>
      <c r="AD135" s="209" t="str">
        <f t="shared" si="10"/>
        <v/>
      </c>
      <c r="AE135" s="209"/>
      <c r="AF135" s="209"/>
      <c r="AG135" s="249" t="str">
        <f t="shared" si="11"/>
        <v/>
      </c>
      <c r="AH135" s="250"/>
      <c r="AI135" s="250"/>
      <c r="AJ135" s="250"/>
      <c r="AK135" s="250"/>
      <c r="AL135" s="250"/>
      <c r="AM135" s="250"/>
      <c r="AN135" s="250"/>
      <c r="AO135" s="250"/>
      <c r="AP135" s="250"/>
      <c r="AQ135" s="250"/>
      <c r="AR135" s="250"/>
      <c r="AS135" s="250"/>
      <c r="AT135" s="250"/>
      <c r="AU135" s="250"/>
      <c r="AV135" s="250"/>
      <c r="AW135" s="250"/>
      <c r="AX135" s="250"/>
      <c r="AY135" s="250"/>
      <c r="AZ135" s="250"/>
      <c r="BA135" s="250"/>
      <c r="BB135" s="250"/>
      <c r="BC135" s="250"/>
      <c r="BD135" s="250"/>
      <c r="BE135" s="250"/>
      <c r="BF135" s="250"/>
      <c r="BG135" s="251"/>
      <c r="BI135" s="76"/>
      <c r="BJ135" s="13"/>
      <c r="BZ135" t="s">
        <v>1267</v>
      </c>
      <c r="CA135" t="str">
        <f>'Área de Revisión 5'!C27</f>
        <v xml:space="preserve">Se adicionaron otros Impactos Ambientales evidenciados en campo y que no hacen parte del Listado de Impactos Ambientales pre instalados en la herramienta. </v>
      </c>
      <c r="CB135" t="str">
        <f>'Área de Revisión 5'!AR27</f>
        <v>NO</v>
      </c>
      <c r="CC135" t="str">
        <f>'Área de Revisión 5'!AT27</f>
        <v>Información faltante</v>
      </c>
    </row>
    <row r="136" spans="1:81" ht="90.95" customHeight="1" x14ac:dyDescent="0.3">
      <c r="A136" s="13"/>
      <c r="B136" s="75"/>
      <c r="D136" s="253" t="str">
        <f t="shared" si="8"/>
        <v/>
      </c>
      <c r="E136" s="226"/>
      <c r="F136" s="226"/>
      <c r="G136" s="226"/>
      <c r="H136" s="226"/>
      <c r="I136" s="226"/>
      <c r="J136" s="226"/>
      <c r="K136" s="227" t="str">
        <f t="shared" si="9"/>
        <v/>
      </c>
      <c r="L136" s="227"/>
      <c r="M136" s="227"/>
      <c r="N136" s="227"/>
      <c r="O136" s="227"/>
      <c r="P136" s="227"/>
      <c r="Q136" s="227"/>
      <c r="R136" s="227"/>
      <c r="S136" s="227"/>
      <c r="T136" s="227"/>
      <c r="U136" s="227"/>
      <c r="V136" s="227"/>
      <c r="W136" s="227"/>
      <c r="X136" s="227"/>
      <c r="Y136" s="227"/>
      <c r="Z136" s="227"/>
      <c r="AA136" s="227"/>
      <c r="AB136" s="227"/>
      <c r="AC136" s="227"/>
      <c r="AD136" s="228" t="str">
        <f t="shared" si="10"/>
        <v/>
      </c>
      <c r="AE136" s="228"/>
      <c r="AF136" s="228"/>
      <c r="AG136" s="246" t="str">
        <f t="shared" si="11"/>
        <v/>
      </c>
      <c r="AH136" s="247"/>
      <c r="AI136" s="247"/>
      <c r="AJ136" s="247"/>
      <c r="AK136" s="247"/>
      <c r="AL136" s="247"/>
      <c r="AM136" s="247"/>
      <c r="AN136" s="247"/>
      <c r="AO136" s="247"/>
      <c r="AP136" s="247"/>
      <c r="AQ136" s="247"/>
      <c r="AR136" s="247"/>
      <c r="AS136" s="247"/>
      <c r="AT136" s="247"/>
      <c r="AU136" s="247"/>
      <c r="AV136" s="247"/>
      <c r="AW136" s="247"/>
      <c r="AX136" s="247"/>
      <c r="AY136" s="247"/>
      <c r="AZ136" s="247"/>
      <c r="BA136" s="247"/>
      <c r="BB136" s="247"/>
      <c r="BC136" s="247"/>
      <c r="BD136" s="247"/>
      <c r="BE136" s="247"/>
      <c r="BF136" s="247"/>
      <c r="BG136" s="248"/>
      <c r="BI136" s="76"/>
      <c r="BJ136" s="13"/>
      <c r="BZ136" t="s">
        <v>1267</v>
      </c>
      <c r="CA136" t="str">
        <f>'Área de Revisión 5'!C31</f>
        <v>Se aplica la herramienta de evaluación de impactos ambientales y se anexan los resultados del ejercicio en su formato final en Pdf.</v>
      </c>
      <c r="CB136" t="str">
        <f>'Área de Revisión 5'!AR31</f>
        <v>SI</v>
      </c>
      <c r="CC136" t="str">
        <f>'Área de Revisión 5'!AT31</f>
        <v>Información faltante</v>
      </c>
    </row>
    <row r="137" spans="1:81" ht="90.95" customHeight="1" x14ac:dyDescent="0.3">
      <c r="A137" s="13"/>
      <c r="B137" s="75"/>
      <c r="D137" s="257" t="str">
        <f t="shared" si="8"/>
        <v/>
      </c>
      <c r="E137" s="207"/>
      <c r="F137" s="207"/>
      <c r="G137" s="207"/>
      <c r="H137" s="207"/>
      <c r="I137" s="207"/>
      <c r="J137" s="207"/>
      <c r="K137" s="208" t="str">
        <f t="shared" si="9"/>
        <v/>
      </c>
      <c r="L137" s="208"/>
      <c r="M137" s="208"/>
      <c r="N137" s="208"/>
      <c r="O137" s="208"/>
      <c r="P137" s="208"/>
      <c r="Q137" s="208"/>
      <c r="R137" s="208"/>
      <c r="S137" s="208"/>
      <c r="T137" s="208"/>
      <c r="U137" s="208"/>
      <c r="V137" s="208"/>
      <c r="W137" s="208"/>
      <c r="X137" s="208"/>
      <c r="Y137" s="208"/>
      <c r="Z137" s="208"/>
      <c r="AA137" s="208"/>
      <c r="AB137" s="208"/>
      <c r="AC137" s="208"/>
      <c r="AD137" s="209" t="str">
        <f t="shared" si="10"/>
        <v/>
      </c>
      <c r="AE137" s="209"/>
      <c r="AF137" s="209"/>
      <c r="AG137" s="249" t="str">
        <f t="shared" si="11"/>
        <v/>
      </c>
      <c r="AH137" s="250"/>
      <c r="AI137" s="250"/>
      <c r="AJ137" s="250"/>
      <c r="AK137" s="250"/>
      <c r="AL137" s="250"/>
      <c r="AM137" s="250"/>
      <c r="AN137" s="250"/>
      <c r="AO137" s="250"/>
      <c r="AP137" s="250"/>
      <c r="AQ137" s="250"/>
      <c r="AR137" s="250"/>
      <c r="AS137" s="250"/>
      <c r="AT137" s="250"/>
      <c r="AU137" s="250"/>
      <c r="AV137" s="250"/>
      <c r="AW137" s="250"/>
      <c r="AX137" s="250"/>
      <c r="AY137" s="250"/>
      <c r="AZ137" s="250"/>
      <c r="BA137" s="250"/>
      <c r="BB137" s="250"/>
      <c r="BC137" s="250"/>
      <c r="BD137" s="250"/>
      <c r="BE137" s="250"/>
      <c r="BF137" s="250"/>
      <c r="BG137" s="251"/>
      <c r="BI137" s="76"/>
      <c r="BJ137" s="13"/>
      <c r="BZ137" t="s">
        <v>1268</v>
      </c>
      <c r="CA137" t="str">
        <f>'Área de Revisión 6'!C13</f>
        <v>Se formulan acciones encaminadas a mitigar los impactos ya generados</v>
      </c>
      <c r="CB137" t="str">
        <f>'Área de Revisión 6'!AR13</f>
        <v>SI</v>
      </c>
      <c r="CC137" t="str">
        <f>'Área de Revisión 6'!AT13</f>
        <v>Información faltante</v>
      </c>
    </row>
    <row r="138" spans="1:81" ht="90.95" customHeight="1" x14ac:dyDescent="0.3">
      <c r="A138" s="13"/>
      <c r="B138" s="75"/>
      <c r="D138" s="253" t="str">
        <f t="shared" si="8"/>
        <v/>
      </c>
      <c r="E138" s="226"/>
      <c r="F138" s="226"/>
      <c r="G138" s="226"/>
      <c r="H138" s="226"/>
      <c r="I138" s="226"/>
      <c r="J138" s="226"/>
      <c r="K138" s="227" t="str">
        <f t="shared" si="9"/>
        <v/>
      </c>
      <c r="L138" s="227"/>
      <c r="M138" s="227"/>
      <c r="N138" s="227"/>
      <c r="O138" s="227"/>
      <c r="P138" s="227"/>
      <c r="Q138" s="227"/>
      <c r="R138" s="227"/>
      <c r="S138" s="227"/>
      <c r="T138" s="227"/>
      <c r="U138" s="227"/>
      <c r="V138" s="227"/>
      <c r="W138" s="227"/>
      <c r="X138" s="227"/>
      <c r="Y138" s="227"/>
      <c r="Z138" s="227"/>
      <c r="AA138" s="227"/>
      <c r="AB138" s="227"/>
      <c r="AC138" s="227"/>
      <c r="AD138" s="228" t="str">
        <f t="shared" si="10"/>
        <v/>
      </c>
      <c r="AE138" s="228"/>
      <c r="AF138" s="228"/>
      <c r="AG138" s="246" t="str">
        <f t="shared" si="11"/>
        <v/>
      </c>
      <c r="AH138" s="247"/>
      <c r="AI138" s="247"/>
      <c r="AJ138" s="247"/>
      <c r="AK138" s="247"/>
      <c r="AL138" s="247"/>
      <c r="AM138" s="247"/>
      <c r="AN138" s="247"/>
      <c r="AO138" s="247"/>
      <c r="AP138" s="247"/>
      <c r="AQ138" s="247"/>
      <c r="AR138" s="247"/>
      <c r="AS138" s="247"/>
      <c r="AT138" s="247"/>
      <c r="AU138" s="247"/>
      <c r="AV138" s="247"/>
      <c r="AW138" s="247"/>
      <c r="AX138" s="247"/>
      <c r="AY138" s="247"/>
      <c r="AZ138" s="247"/>
      <c r="BA138" s="247"/>
      <c r="BB138" s="247"/>
      <c r="BC138" s="247"/>
      <c r="BD138" s="247"/>
      <c r="BE138" s="247"/>
      <c r="BF138" s="247"/>
      <c r="BG138" s="248"/>
      <c r="BI138" s="76"/>
      <c r="BJ138" s="13"/>
      <c r="BZ138" t="s">
        <v>1268</v>
      </c>
      <c r="CA138" t="str">
        <f>'Área de Revisión 6'!C16</f>
        <v>Se formulan acciones encaminadas a corregir las condiciones del ambiente que han sido impactadas por la actividad.</v>
      </c>
      <c r="CB138" t="str">
        <f>'Área de Revisión 6'!AR16</f>
        <v>SI</v>
      </c>
      <c r="CC138" t="str">
        <f>'Área de Revisión 6'!AT16</f>
        <v>Información faltante</v>
      </c>
    </row>
    <row r="139" spans="1:81" ht="90.95" customHeight="1" x14ac:dyDescent="0.3">
      <c r="A139" s="13"/>
      <c r="B139" s="75"/>
      <c r="D139" s="257" t="str">
        <f t="shared" si="8"/>
        <v/>
      </c>
      <c r="E139" s="207"/>
      <c r="F139" s="207"/>
      <c r="G139" s="207"/>
      <c r="H139" s="207"/>
      <c r="I139" s="207"/>
      <c r="J139" s="207"/>
      <c r="K139" s="208" t="str">
        <f t="shared" si="9"/>
        <v/>
      </c>
      <c r="L139" s="208"/>
      <c r="M139" s="208"/>
      <c r="N139" s="208"/>
      <c r="O139" s="208"/>
      <c r="P139" s="208"/>
      <c r="Q139" s="208"/>
      <c r="R139" s="208"/>
      <c r="S139" s="208"/>
      <c r="T139" s="208"/>
      <c r="U139" s="208"/>
      <c r="V139" s="208"/>
      <c r="W139" s="208"/>
      <c r="X139" s="208"/>
      <c r="Y139" s="208"/>
      <c r="Z139" s="208"/>
      <c r="AA139" s="208"/>
      <c r="AB139" s="208"/>
      <c r="AC139" s="208"/>
      <c r="AD139" s="209" t="str">
        <f t="shared" si="10"/>
        <v/>
      </c>
      <c r="AE139" s="209"/>
      <c r="AF139" s="209"/>
      <c r="AG139" s="249" t="str">
        <f t="shared" si="11"/>
        <v/>
      </c>
      <c r="AH139" s="250"/>
      <c r="AI139" s="250"/>
      <c r="AJ139" s="250"/>
      <c r="AK139" s="250"/>
      <c r="AL139" s="250"/>
      <c r="AM139" s="250"/>
      <c r="AN139" s="250"/>
      <c r="AO139" s="250"/>
      <c r="AP139" s="250"/>
      <c r="AQ139" s="250"/>
      <c r="AR139" s="250"/>
      <c r="AS139" s="250"/>
      <c r="AT139" s="250"/>
      <c r="AU139" s="250"/>
      <c r="AV139" s="250"/>
      <c r="AW139" s="250"/>
      <c r="AX139" s="250"/>
      <c r="AY139" s="250"/>
      <c r="AZ139" s="250"/>
      <c r="BA139" s="250"/>
      <c r="BB139" s="250"/>
      <c r="BC139" s="250"/>
      <c r="BD139" s="250"/>
      <c r="BE139" s="250"/>
      <c r="BF139" s="250"/>
      <c r="BG139" s="251"/>
      <c r="BI139" s="76"/>
      <c r="BJ139" s="13"/>
      <c r="BZ139" t="s">
        <v>1268</v>
      </c>
      <c r="CA139" t="str">
        <f>'Área de Revisión 6'!C19</f>
        <v>Se formulan acciones encaminadas a compensar los impactos ambientales residuales.</v>
      </c>
      <c r="CB139" t="str">
        <f>'Área de Revisión 6'!AR19</f>
        <v>SI</v>
      </c>
      <c r="CC139" t="str">
        <f>'Área de Revisión 6'!AT19</f>
        <v>Información faltante</v>
      </c>
    </row>
    <row r="140" spans="1:81" ht="90.95" customHeight="1" x14ac:dyDescent="0.3">
      <c r="A140" s="13"/>
      <c r="B140" s="75"/>
      <c r="D140" s="253" t="str">
        <f t="shared" si="8"/>
        <v/>
      </c>
      <c r="E140" s="226"/>
      <c r="F140" s="226"/>
      <c r="G140" s="226"/>
      <c r="H140" s="226"/>
      <c r="I140" s="226"/>
      <c r="J140" s="226"/>
      <c r="K140" s="227" t="str">
        <f t="shared" si="9"/>
        <v/>
      </c>
      <c r="L140" s="227"/>
      <c r="M140" s="227"/>
      <c r="N140" s="227"/>
      <c r="O140" s="227"/>
      <c r="P140" s="227"/>
      <c r="Q140" s="227"/>
      <c r="R140" s="227"/>
      <c r="S140" s="227"/>
      <c r="T140" s="227"/>
      <c r="U140" s="227"/>
      <c r="V140" s="227"/>
      <c r="W140" s="227"/>
      <c r="X140" s="227"/>
      <c r="Y140" s="227"/>
      <c r="Z140" s="227"/>
      <c r="AA140" s="227"/>
      <c r="AB140" s="227"/>
      <c r="AC140" s="227"/>
      <c r="AD140" s="228" t="str">
        <f t="shared" si="10"/>
        <v/>
      </c>
      <c r="AE140" s="228"/>
      <c r="AF140" s="228"/>
      <c r="AG140" s="246" t="str">
        <f t="shared" si="11"/>
        <v/>
      </c>
      <c r="AH140" s="247"/>
      <c r="AI140" s="247"/>
      <c r="AJ140" s="247"/>
      <c r="AK140" s="247"/>
      <c r="AL140" s="247"/>
      <c r="AM140" s="247"/>
      <c r="AN140" s="247"/>
      <c r="AO140" s="247"/>
      <c r="AP140" s="247"/>
      <c r="AQ140" s="247"/>
      <c r="AR140" s="247"/>
      <c r="AS140" s="247"/>
      <c r="AT140" s="247"/>
      <c r="AU140" s="247"/>
      <c r="AV140" s="247"/>
      <c r="AW140" s="247"/>
      <c r="AX140" s="247"/>
      <c r="AY140" s="247"/>
      <c r="AZ140" s="247"/>
      <c r="BA140" s="247"/>
      <c r="BB140" s="247"/>
      <c r="BC140" s="247"/>
      <c r="BD140" s="247"/>
      <c r="BE140" s="247"/>
      <c r="BF140" s="247"/>
      <c r="BG140" s="248"/>
      <c r="BI140" s="76"/>
      <c r="BJ140" s="13"/>
      <c r="BZ140" t="s">
        <v>1268</v>
      </c>
      <c r="CA140" t="str">
        <f>'Área de Revisión 6'!C22</f>
        <v>La formulación de medidas ambientales incluye únicamente acciones sobre las áreas ya afectadas por la minería y no incorpora actividades relacionadas con nuevos frentes mineros ni apertura de nuevas bocaminas.</v>
      </c>
      <c r="CB140" t="str">
        <f>'Área de Revisión 6'!AR22</f>
        <v>SI</v>
      </c>
      <c r="CC140" t="str">
        <f>'Área de Revisión 6'!AT22</f>
        <v>Información faltante</v>
      </c>
    </row>
    <row r="141" spans="1:81" ht="90.95" customHeight="1" x14ac:dyDescent="0.3">
      <c r="A141" s="13"/>
      <c r="B141" s="75"/>
      <c r="D141" s="257" t="str">
        <f t="shared" si="8"/>
        <v/>
      </c>
      <c r="E141" s="207"/>
      <c r="F141" s="207"/>
      <c r="G141" s="207"/>
      <c r="H141" s="207"/>
      <c r="I141" s="207"/>
      <c r="J141" s="207"/>
      <c r="K141" s="208" t="str">
        <f t="shared" si="9"/>
        <v/>
      </c>
      <c r="L141" s="208"/>
      <c r="M141" s="208"/>
      <c r="N141" s="208"/>
      <c r="O141" s="208"/>
      <c r="P141" s="208"/>
      <c r="Q141" s="208"/>
      <c r="R141" s="208"/>
      <c r="S141" s="208"/>
      <c r="T141" s="208"/>
      <c r="U141" s="208"/>
      <c r="V141" s="208"/>
      <c r="W141" s="208"/>
      <c r="X141" s="208"/>
      <c r="Y141" s="208"/>
      <c r="Z141" s="208"/>
      <c r="AA141" s="208"/>
      <c r="AB141" s="208"/>
      <c r="AC141" s="208"/>
      <c r="AD141" s="209" t="str">
        <f t="shared" si="10"/>
        <v/>
      </c>
      <c r="AE141" s="209"/>
      <c r="AF141" s="209"/>
      <c r="AG141" s="249" t="str">
        <f t="shared" si="11"/>
        <v/>
      </c>
      <c r="AH141" s="250"/>
      <c r="AI141" s="250"/>
      <c r="AJ141" s="250"/>
      <c r="AK141" s="250"/>
      <c r="AL141" s="250"/>
      <c r="AM141" s="250"/>
      <c r="AN141" s="250"/>
      <c r="AO141" s="250"/>
      <c r="AP141" s="250"/>
      <c r="AQ141" s="250"/>
      <c r="AR141" s="250"/>
      <c r="AS141" s="250"/>
      <c r="AT141" s="250"/>
      <c r="AU141" s="250"/>
      <c r="AV141" s="250"/>
      <c r="AW141" s="250"/>
      <c r="AX141" s="250"/>
      <c r="AY141" s="250"/>
      <c r="AZ141" s="250"/>
      <c r="BA141" s="250"/>
      <c r="BB141" s="250"/>
      <c r="BC141" s="250"/>
      <c r="BD141" s="250"/>
      <c r="BE141" s="250"/>
      <c r="BF141" s="250"/>
      <c r="BG141" s="251"/>
      <c r="BI141" s="76"/>
      <c r="BJ141" s="13"/>
      <c r="BZ141" t="s">
        <v>1268</v>
      </c>
      <c r="CA141" t="str">
        <f>'Área de Revisión 6'!C25</f>
        <v>Las medidas de manejo formuladas son congruentes con los impactos ambientales identificados.</v>
      </c>
      <c r="CB141" t="str">
        <f>'Área de Revisión 6'!AR25</f>
        <v>SI</v>
      </c>
      <c r="CC141" t="str">
        <f>'Área de Revisión 6'!AT25</f>
        <v>Información faltante</v>
      </c>
    </row>
    <row r="142" spans="1:81" ht="90.95" customHeight="1" x14ac:dyDescent="0.3">
      <c r="A142" s="13"/>
      <c r="B142" s="75"/>
      <c r="D142" s="253" t="str">
        <f t="shared" si="8"/>
        <v/>
      </c>
      <c r="E142" s="226"/>
      <c r="F142" s="226"/>
      <c r="G142" s="226"/>
      <c r="H142" s="226"/>
      <c r="I142" s="226"/>
      <c r="J142" s="226"/>
      <c r="K142" s="227" t="str">
        <f t="shared" si="9"/>
        <v/>
      </c>
      <c r="L142" s="227"/>
      <c r="M142" s="227"/>
      <c r="N142" s="227"/>
      <c r="O142" s="227"/>
      <c r="P142" s="227"/>
      <c r="Q142" s="227"/>
      <c r="R142" s="227"/>
      <c r="S142" s="227"/>
      <c r="T142" s="227"/>
      <c r="U142" s="227"/>
      <c r="V142" s="227"/>
      <c r="W142" s="227"/>
      <c r="X142" s="227"/>
      <c r="Y142" s="227"/>
      <c r="Z142" s="227"/>
      <c r="AA142" s="227"/>
      <c r="AB142" s="227"/>
      <c r="AC142" s="227"/>
      <c r="AD142" s="228" t="str">
        <f t="shared" si="10"/>
        <v/>
      </c>
      <c r="AE142" s="228"/>
      <c r="AF142" s="228"/>
      <c r="AG142" s="246" t="str">
        <f t="shared" si="11"/>
        <v/>
      </c>
      <c r="AH142" s="247"/>
      <c r="AI142" s="247"/>
      <c r="AJ142" s="247"/>
      <c r="AK142" s="247"/>
      <c r="AL142" s="247"/>
      <c r="AM142" s="247"/>
      <c r="AN142" s="247"/>
      <c r="AO142" s="247"/>
      <c r="AP142" s="247"/>
      <c r="AQ142" s="247"/>
      <c r="AR142" s="247"/>
      <c r="AS142" s="247"/>
      <c r="AT142" s="247"/>
      <c r="AU142" s="247"/>
      <c r="AV142" s="247"/>
      <c r="AW142" s="247"/>
      <c r="AX142" s="247"/>
      <c r="AY142" s="247"/>
      <c r="AZ142" s="247"/>
      <c r="BA142" s="247"/>
      <c r="BB142" s="247"/>
      <c r="BC142" s="247"/>
      <c r="BD142" s="247"/>
      <c r="BE142" s="247"/>
      <c r="BF142" s="247"/>
      <c r="BG142" s="248"/>
      <c r="BI142" s="76"/>
      <c r="BJ142" s="13"/>
      <c r="BZ142" t="s">
        <v>1268</v>
      </c>
      <c r="CA142" t="str">
        <f>'Área de Revisión 6'!C28</f>
        <v>Las medidas de manejo formuladas señalan los respectivos Aspectos ambientales asociados.</v>
      </c>
      <c r="CB142" t="str">
        <f>'Área de Revisión 6'!AR28</f>
        <v>SI</v>
      </c>
      <c r="CC142" t="str">
        <f>'Área de Revisión 6'!AT28</f>
        <v>Información faltante</v>
      </c>
    </row>
    <row r="143" spans="1:81" ht="90.95" customHeight="1" x14ac:dyDescent="0.3">
      <c r="A143" s="13"/>
      <c r="B143" s="75"/>
      <c r="D143" s="257" t="str">
        <f t="shared" si="8"/>
        <v/>
      </c>
      <c r="E143" s="207"/>
      <c r="F143" s="207"/>
      <c r="G143" s="207"/>
      <c r="H143" s="207"/>
      <c r="I143" s="207"/>
      <c r="J143" s="207"/>
      <c r="K143" s="208" t="str">
        <f t="shared" si="9"/>
        <v/>
      </c>
      <c r="L143" s="208"/>
      <c r="M143" s="208"/>
      <c r="N143" s="208"/>
      <c r="O143" s="208"/>
      <c r="P143" s="208"/>
      <c r="Q143" s="208"/>
      <c r="R143" s="208"/>
      <c r="S143" s="208"/>
      <c r="T143" s="208"/>
      <c r="U143" s="208"/>
      <c r="V143" s="208"/>
      <c r="W143" s="208"/>
      <c r="X143" s="208"/>
      <c r="Y143" s="208"/>
      <c r="Z143" s="208"/>
      <c r="AA143" s="208"/>
      <c r="AB143" s="208"/>
      <c r="AC143" s="208"/>
      <c r="AD143" s="209" t="str">
        <f t="shared" si="10"/>
        <v/>
      </c>
      <c r="AE143" s="209"/>
      <c r="AF143" s="209"/>
      <c r="AG143" s="249" t="str">
        <f t="shared" si="11"/>
        <v/>
      </c>
      <c r="AH143" s="250"/>
      <c r="AI143" s="250"/>
      <c r="AJ143" s="250"/>
      <c r="AK143" s="250"/>
      <c r="AL143" s="250"/>
      <c r="AM143" s="250"/>
      <c r="AN143" s="250"/>
      <c r="AO143" s="250"/>
      <c r="AP143" s="250"/>
      <c r="AQ143" s="250"/>
      <c r="AR143" s="250"/>
      <c r="AS143" s="250"/>
      <c r="AT143" s="250"/>
      <c r="AU143" s="250"/>
      <c r="AV143" s="250"/>
      <c r="AW143" s="250"/>
      <c r="AX143" s="250"/>
      <c r="AY143" s="250"/>
      <c r="AZ143" s="250"/>
      <c r="BA143" s="250"/>
      <c r="BB143" s="250"/>
      <c r="BC143" s="250"/>
      <c r="BD143" s="250"/>
      <c r="BE143" s="250"/>
      <c r="BF143" s="250"/>
      <c r="BG143" s="251"/>
      <c r="BI143" s="76"/>
      <c r="BJ143" s="13"/>
      <c r="BZ143" t="s">
        <v>1268</v>
      </c>
      <c r="CA143" t="str">
        <f>'Área de Revisión 6'!C31</f>
        <v>Las medidas de manejo formuladas señalan los respectivos componentes impactados.</v>
      </c>
      <c r="CB143" t="str">
        <f>'Área de Revisión 6'!AR31</f>
        <v>SI</v>
      </c>
      <c r="CC143" t="str">
        <f>'Área de Revisión 6'!AT31</f>
        <v>Información faltante</v>
      </c>
    </row>
    <row r="144" spans="1:81" ht="90.95" customHeight="1" x14ac:dyDescent="0.3">
      <c r="A144" s="13"/>
      <c r="B144" s="75"/>
      <c r="D144" s="253" t="str">
        <f t="shared" si="8"/>
        <v/>
      </c>
      <c r="E144" s="226"/>
      <c r="F144" s="226"/>
      <c r="G144" s="226"/>
      <c r="H144" s="226"/>
      <c r="I144" s="226"/>
      <c r="J144" s="226"/>
      <c r="K144" s="227" t="str">
        <f t="shared" si="9"/>
        <v/>
      </c>
      <c r="L144" s="227"/>
      <c r="M144" s="227"/>
      <c r="N144" s="227"/>
      <c r="O144" s="227"/>
      <c r="P144" s="227"/>
      <c r="Q144" s="227"/>
      <c r="R144" s="227"/>
      <c r="S144" s="227"/>
      <c r="T144" s="227"/>
      <c r="U144" s="227"/>
      <c r="V144" s="227"/>
      <c r="W144" s="227"/>
      <c r="X144" s="227"/>
      <c r="Y144" s="227"/>
      <c r="Z144" s="227"/>
      <c r="AA144" s="227"/>
      <c r="AB144" s="227"/>
      <c r="AC144" s="227"/>
      <c r="AD144" s="228" t="str">
        <f t="shared" si="10"/>
        <v/>
      </c>
      <c r="AE144" s="228"/>
      <c r="AF144" s="228"/>
      <c r="AG144" s="246" t="str">
        <f t="shared" si="11"/>
        <v/>
      </c>
      <c r="AH144" s="247"/>
      <c r="AI144" s="247"/>
      <c r="AJ144" s="247"/>
      <c r="AK144" s="247"/>
      <c r="AL144" s="247"/>
      <c r="AM144" s="247"/>
      <c r="AN144" s="247"/>
      <c r="AO144" s="247"/>
      <c r="AP144" s="247"/>
      <c r="AQ144" s="247"/>
      <c r="AR144" s="247"/>
      <c r="AS144" s="247"/>
      <c r="AT144" s="247"/>
      <c r="AU144" s="247"/>
      <c r="AV144" s="247"/>
      <c r="AW144" s="247"/>
      <c r="AX144" s="247"/>
      <c r="AY144" s="247"/>
      <c r="AZ144" s="247"/>
      <c r="BA144" s="247"/>
      <c r="BB144" s="247"/>
      <c r="BC144" s="247"/>
      <c r="BD144" s="247"/>
      <c r="BE144" s="247"/>
      <c r="BF144" s="247"/>
      <c r="BG144" s="248"/>
      <c r="BI144" s="76"/>
      <c r="BJ144" s="13"/>
      <c r="BZ144" t="s">
        <v>1268</v>
      </c>
      <c r="CA144" t="str">
        <f>'Área de Revisión 6'!C34</f>
        <v>Cada impacto ambiental calificado como de importancia 'Alta' o 'muy Alta' tiene al menos una Medida de manejo formulada.</v>
      </c>
      <c r="CB144" t="str">
        <f>'Área de Revisión 6'!AR34</f>
        <v>SI</v>
      </c>
      <c r="CC144" t="str">
        <f>'Área de Revisión 6'!AT34</f>
        <v>Información faltante</v>
      </c>
    </row>
    <row r="145" spans="1:81" ht="90.95" customHeight="1" x14ac:dyDescent="0.3">
      <c r="A145" s="13"/>
      <c r="B145" s="75"/>
      <c r="D145" s="257" t="str">
        <f t="shared" si="8"/>
        <v/>
      </c>
      <c r="E145" s="207"/>
      <c r="F145" s="207"/>
      <c r="G145" s="207"/>
      <c r="H145" s="207"/>
      <c r="I145" s="207"/>
      <c r="J145" s="207"/>
      <c r="K145" s="208" t="str">
        <f t="shared" si="9"/>
        <v/>
      </c>
      <c r="L145" s="208"/>
      <c r="M145" s="208"/>
      <c r="N145" s="208"/>
      <c r="O145" s="208"/>
      <c r="P145" s="208"/>
      <c r="Q145" s="208"/>
      <c r="R145" s="208"/>
      <c r="S145" s="208"/>
      <c r="T145" s="208"/>
      <c r="U145" s="208"/>
      <c r="V145" s="208"/>
      <c r="W145" s="208"/>
      <c r="X145" s="208"/>
      <c r="Y145" s="208"/>
      <c r="Z145" s="208"/>
      <c r="AA145" s="208"/>
      <c r="AB145" s="208"/>
      <c r="AC145" s="208"/>
      <c r="AD145" s="209" t="str">
        <f t="shared" si="10"/>
        <v/>
      </c>
      <c r="AE145" s="209"/>
      <c r="AF145" s="209"/>
      <c r="AG145" s="249" t="str">
        <f t="shared" si="11"/>
        <v/>
      </c>
      <c r="AH145" s="250"/>
      <c r="AI145" s="250"/>
      <c r="AJ145" s="250"/>
      <c r="AK145" s="250"/>
      <c r="AL145" s="250"/>
      <c r="AM145" s="250"/>
      <c r="AN145" s="250"/>
      <c r="AO145" s="250"/>
      <c r="AP145" s="250"/>
      <c r="AQ145" s="250"/>
      <c r="AR145" s="250"/>
      <c r="AS145" s="250"/>
      <c r="AT145" s="250"/>
      <c r="AU145" s="250"/>
      <c r="AV145" s="250"/>
      <c r="AW145" s="250"/>
      <c r="AX145" s="250"/>
      <c r="AY145" s="250"/>
      <c r="AZ145" s="250"/>
      <c r="BA145" s="250"/>
      <c r="BB145" s="250"/>
      <c r="BC145" s="250"/>
      <c r="BD145" s="250"/>
      <c r="BE145" s="250"/>
      <c r="BF145" s="250"/>
      <c r="BG145" s="251"/>
      <c r="BI145" s="76"/>
      <c r="BJ145" s="13"/>
      <c r="BZ145" t="s">
        <v>1268</v>
      </c>
      <c r="CA145" t="str">
        <f>'Área de Revisión 6'!C37</f>
        <v>Se establece la periodicidad de cada medida de manejo formulada.</v>
      </c>
      <c r="CB145" t="str">
        <f>'Área de Revisión 6'!AR37</f>
        <v>SI</v>
      </c>
      <c r="CC145" t="str">
        <f>'Área de Revisión 6'!AT37</f>
        <v>Información faltante</v>
      </c>
    </row>
    <row r="146" spans="1:81" ht="90.95" customHeight="1" x14ac:dyDescent="0.3">
      <c r="A146" s="13"/>
      <c r="B146" s="75"/>
      <c r="D146" s="253" t="str">
        <f t="shared" si="8"/>
        <v/>
      </c>
      <c r="E146" s="226"/>
      <c r="F146" s="226"/>
      <c r="G146" s="226"/>
      <c r="H146" s="226"/>
      <c r="I146" s="226"/>
      <c r="J146" s="226"/>
      <c r="K146" s="227" t="str">
        <f t="shared" si="9"/>
        <v/>
      </c>
      <c r="L146" s="227"/>
      <c r="M146" s="227"/>
      <c r="N146" s="227"/>
      <c r="O146" s="227"/>
      <c r="P146" s="227"/>
      <c r="Q146" s="227"/>
      <c r="R146" s="227"/>
      <c r="S146" s="227"/>
      <c r="T146" s="227"/>
      <c r="U146" s="227"/>
      <c r="V146" s="227"/>
      <c r="W146" s="227"/>
      <c r="X146" s="227"/>
      <c r="Y146" s="227"/>
      <c r="Z146" s="227"/>
      <c r="AA146" s="227"/>
      <c r="AB146" s="227"/>
      <c r="AC146" s="227"/>
      <c r="AD146" s="228" t="str">
        <f t="shared" si="10"/>
        <v/>
      </c>
      <c r="AE146" s="228"/>
      <c r="AF146" s="228"/>
      <c r="AG146" s="246" t="str">
        <f t="shared" si="11"/>
        <v/>
      </c>
      <c r="AH146" s="247"/>
      <c r="AI146" s="247"/>
      <c r="AJ146" s="247"/>
      <c r="AK146" s="247"/>
      <c r="AL146" s="247"/>
      <c r="AM146" s="247"/>
      <c r="AN146" s="247"/>
      <c r="AO146" s="247"/>
      <c r="AP146" s="247"/>
      <c r="AQ146" s="247"/>
      <c r="AR146" s="247"/>
      <c r="AS146" s="247"/>
      <c r="AT146" s="247"/>
      <c r="AU146" s="247"/>
      <c r="AV146" s="247"/>
      <c r="AW146" s="247"/>
      <c r="AX146" s="247"/>
      <c r="AY146" s="247"/>
      <c r="AZ146" s="247"/>
      <c r="BA146" s="247"/>
      <c r="BB146" s="247"/>
      <c r="BC146" s="247"/>
      <c r="BD146" s="247"/>
      <c r="BE146" s="247"/>
      <c r="BF146" s="247"/>
      <c r="BG146" s="248"/>
      <c r="BI146" s="76"/>
      <c r="BJ146" s="13"/>
      <c r="BZ146" t="s">
        <v>1268</v>
      </c>
      <c r="CA146" t="str">
        <f>'Área de Revisión 6'!C40</f>
        <v>Se establece el método de verificación de cada medida de manejo formulada y se considera pertinente.</v>
      </c>
      <c r="CB146" t="str">
        <f>'Área de Revisión 6'!AR40</f>
        <v>SI</v>
      </c>
      <c r="CC146" t="str">
        <f>'Área de Revisión 6'!AT40</f>
        <v>Información faltante</v>
      </c>
    </row>
    <row r="147" spans="1:81" ht="90.95" customHeight="1" x14ac:dyDescent="0.3">
      <c r="A147" s="13"/>
      <c r="B147" s="75"/>
      <c r="D147" s="257" t="str">
        <f t="shared" si="8"/>
        <v/>
      </c>
      <c r="E147" s="207"/>
      <c r="F147" s="207"/>
      <c r="G147" s="207"/>
      <c r="H147" s="207"/>
      <c r="I147" s="207"/>
      <c r="J147" s="207"/>
      <c r="K147" s="208" t="str">
        <f t="shared" si="9"/>
        <v/>
      </c>
      <c r="L147" s="208"/>
      <c r="M147" s="208"/>
      <c r="N147" s="208"/>
      <c r="O147" s="208"/>
      <c r="P147" s="208"/>
      <c r="Q147" s="208"/>
      <c r="R147" s="208"/>
      <c r="S147" s="208"/>
      <c r="T147" s="208"/>
      <c r="U147" s="208"/>
      <c r="V147" s="208"/>
      <c r="W147" s="208"/>
      <c r="X147" s="208"/>
      <c r="Y147" s="208"/>
      <c r="Z147" s="208"/>
      <c r="AA147" s="208"/>
      <c r="AB147" s="208"/>
      <c r="AC147" s="208"/>
      <c r="AD147" s="209" t="str">
        <f t="shared" si="10"/>
        <v/>
      </c>
      <c r="AE147" s="209"/>
      <c r="AF147" s="209"/>
      <c r="AG147" s="249" t="str">
        <f t="shared" si="11"/>
        <v/>
      </c>
      <c r="AH147" s="250"/>
      <c r="AI147" s="250"/>
      <c r="AJ147" s="250"/>
      <c r="AK147" s="250"/>
      <c r="AL147" s="250"/>
      <c r="AM147" s="250"/>
      <c r="AN147" s="250"/>
      <c r="AO147" s="250"/>
      <c r="AP147" s="250"/>
      <c r="AQ147" s="250"/>
      <c r="AR147" s="250"/>
      <c r="AS147" s="250"/>
      <c r="AT147" s="250"/>
      <c r="AU147" s="250"/>
      <c r="AV147" s="250"/>
      <c r="AW147" s="250"/>
      <c r="AX147" s="250"/>
      <c r="AY147" s="250"/>
      <c r="AZ147" s="250"/>
      <c r="BA147" s="250"/>
      <c r="BB147" s="250"/>
      <c r="BC147" s="250"/>
      <c r="BD147" s="250"/>
      <c r="BE147" s="250"/>
      <c r="BF147" s="250"/>
      <c r="BG147" s="251"/>
      <c r="BI147" s="76"/>
      <c r="BJ147" s="13"/>
      <c r="BZ147" t="s">
        <v>1268</v>
      </c>
      <c r="CA147" t="str">
        <f>'Área de Revisión 6'!C43</f>
        <v>Las medidas de manejo formuladas se consideran suficientes por parte del evaluador, partiendo de criterios de proporcionalidad y objetividad.</v>
      </c>
      <c r="CB147" t="str">
        <f>'Área de Revisión 6'!AR43</f>
        <v>NO</v>
      </c>
      <c r="CC147" t="str">
        <f>'Área de Revisión 6'!AT43</f>
        <v>Información faltante</v>
      </c>
    </row>
    <row r="148" spans="1:81" ht="90.95" customHeight="1" x14ac:dyDescent="0.3">
      <c r="A148" s="13"/>
      <c r="B148" s="75"/>
      <c r="D148" s="253" t="str">
        <f t="shared" si="8"/>
        <v/>
      </c>
      <c r="E148" s="226"/>
      <c r="F148" s="226"/>
      <c r="G148" s="226"/>
      <c r="H148" s="226"/>
      <c r="I148" s="226"/>
      <c r="J148" s="226"/>
      <c r="K148" s="227" t="str">
        <f t="shared" si="9"/>
        <v/>
      </c>
      <c r="L148" s="227"/>
      <c r="M148" s="227"/>
      <c r="N148" s="227"/>
      <c r="O148" s="227"/>
      <c r="P148" s="227"/>
      <c r="Q148" s="227"/>
      <c r="R148" s="227"/>
      <c r="S148" s="227"/>
      <c r="T148" s="227"/>
      <c r="U148" s="227"/>
      <c r="V148" s="227"/>
      <c r="W148" s="227"/>
      <c r="X148" s="227"/>
      <c r="Y148" s="227"/>
      <c r="Z148" s="227"/>
      <c r="AA148" s="227"/>
      <c r="AB148" s="227"/>
      <c r="AC148" s="227"/>
      <c r="AD148" s="228" t="str">
        <f t="shared" si="10"/>
        <v/>
      </c>
      <c r="AE148" s="228"/>
      <c r="AF148" s="228"/>
      <c r="AG148" s="246" t="str">
        <f t="shared" si="11"/>
        <v/>
      </c>
      <c r="AH148" s="247"/>
      <c r="AI148" s="247"/>
      <c r="AJ148" s="247"/>
      <c r="AK148" s="247"/>
      <c r="AL148" s="247"/>
      <c r="AM148" s="247"/>
      <c r="AN148" s="247"/>
      <c r="AO148" s="247"/>
      <c r="AP148" s="247"/>
      <c r="AQ148" s="247"/>
      <c r="AR148" s="247"/>
      <c r="AS148" s="247"/>
      <c r="AT148" s="247"/>
      <c r="AU148" s="247"/>
      <c r="AV148" s="247"/>
      <c r="AW148" s="247"/>
      <c r="AX148" s="247"/>
      <c r="AY148" s="247"/>
      <c r="AZ148" s="247"/>
      <c r="BA148" s="247"/>
      <c r="BB148" s="247"/>
      <c r="BC148" s="247"/>
      <c r="BD148" s="247"/>
      <c r="BE148" s="247"/>
      <c r="BF148" s="247"/>
      <c r="BG148" s="248"/>
      <c r="BI148" s="76"/>
      <c r="BJ148" s="13"/>
      <c r="BZ148" t="s">
        <v>1268</v>
      </c>
      <c r="CA148" t="str">
        <f>'Área de Revisión 6'!C46</f>
        <v>Se presenta un cronograma anual de implementación de las medidas de manejo ambiental, que señale en qué mes y semana se planea la implementación de cada una.</v>
      </c>
      <c r="CB148" t="str">
        <f>'Área de Revisión 6'!AR46</f>
        <v>NO</v>
      </c>
      <c r="CC148" t="str">
        <f>'Área de Revisión 6'!AT46</f>
        <v>Información faltante</v>
      </c>
    </row>
    <row r="149" spans="1:81" ht="90.95" customHeight="1" x14ac:dyDescent="0.3">
      <c r="A149" s="13"/>
      <c r="B149" s="75"/>
      <c r="D149" s="257" t="str">
        <f t="shared" si="8"/>
        <v/>
      </c>
      <c r="E149" s="207"/>
      <c r="F149" s="207"/>
      <c r="G149" s="207"/>
      <c r="H149" s="207"/>
      <c r="I149" s="207"/>
      <c r="J149" s="207"/>
      <c r="K149" s="208" t="str">
        <f t="shared" si="9"/>
        <v/>
      </c>
      <c r="L149" s="208"/>
      <c r="M149" s="208"/>
      <c r="N149" s="208"/>
      <c r="O149" s="208"/>
      <c r="P149" s="208"/>
      <c r="Q149" s="208"/>
      <c r="R149" s="208"/>
      <c r="S149" s="208"/>
      <c r="T149" s="208"/>
      <c r="U149" s="208"/>
      <c r="V149" s="208"/>
      <c r="W149" s="208"/>
      <c r="X149" s="208"/>
      <c r="Y149" s="208"/>
      <c r="Z149" s="208"/>
      <c r="AA149" s="208"/>
      <c r="AB149" s="208"/>
      <c r="AC149" s="208"/>
      <c r="AD149" s="209" t="str">
        <f t="shared" si="10"/>
        <v/>
      </c>
      <c r="AE149" s="209"/>
      <c r="AF149" s="209"/>
      <c r="AG149" s="249" t="str">
        <f t="shared" si="11"/>
        <v/>
      </c>
      <c r="AH149" s="250"/>
      <c r="AI149" s="250"/>
      <c r="AJ149" s="250"/>
      <c r="AK149" s="250"/>
      <c r="AL149" s="250"/>
      <c r="AM149" s="250"/>
      <c r="AN149" s="250"/>
      <c r="AO149" s="250"/>
      <c r="AP149" s="250"/>
      <c r="AQ149" s="250"/>
      <c r="AR149" s="250"/>
      <c r="AS149" s="250"/>
      <c r="AT149" s="250"/>
      <c r="AU149" s="250"/>
      <c r="AV149" s="250"/>
      <c r="AW149" s="250"/>
      <c r="AX149" s="250"/>
      <c r="AY149" s="250"/>
      <c r="AZ149" s="250"/>
      <c r="BA149" s="250"/>
      <c r="BB149" s="250"/>
      <c r="BC149" s="250"/>
      <c r="BD149" s="250"/>
      <c r="BE149" s="250"/>
      <c r="BF149" s="250"/>
      <c r="BG149" s="251"/>
      <c r="BI149" s="76"/>
      <c r="BJ149" s="13"/>
      <c r="BZ149" t="s">
        <v>1269</v>
      </c>
      <c r="CA149" t="str">
        <f>'Área de Revisión 7'!C13</f>
        <v>Se incluye con precisión los frentes mineros objeto de cierre definitivo y cierre progresivo a desarrollar durante la vigencia del instrumento ambiental, los cuales deben estar cartografiados en el Plano 3.</v>
      </c>
      <c r="CB149" t="str">
        <f>'Área de Revisión 7'!AR13</f>
        <v>SI</v>
      </c>
      <c r="CC149" t="str">
        <f>'Área de Revisión 7'!AT13</f>
        <v>Información faltante</v>
      </c>
    </row>
    <row r="150" spans="1:81" ht="90.95" customHeight="1" x14ac:dyDescent="0.3">
      <c r="A150" s="13"/>
      <c r="B150" s="75"/>
      <c r="D150" s="253" t="str">
        <f t="shared" si="8"/>
        <v/>
      </c>
      <c r="E150" s="226"/>
      <c r="F150" s="226"/>
      <c r="G150" s="226"/>
      <c r="H150" s="226"/>
      <c r="I150" s="226"/>
      <c r="J150" s="226"/>
      <c r="K150" s="227" t="str">
        <f t="shared" si="9"/>
        <v/>
      </c>
      <c r="L150" s="227"/>
      <c r="M150" s="227"/>
      <c r="N150" s="227"/>
      <c r="O150" s="227"/>
      <c r="P150" s="227"/>
      <c r="Q150" s="227"/>
      <c r="R150" s="227"/>
      <c r="S150" s="227"/>
      <c r="T150" s="227"/>
      <c r="U150" s="227"/>
      <c r="V150" s="227"/>
      <c r="W150" s="227"/>
      <c r="X150" s="227"/>
      <c r="Y150" s="227"/>
      <c r="Z150" s="227"/>
      <c r="AA150" s="227"/>
      <c r="AB150" s="227"/>
      <c r="AC150" s="227"/>
      <c r="AD150" s="228" t="str">
        <f t="shared" si="10"/>
        <v/>
      </c>
      <c r="AE150" s="228"/>
      <c r="AF150" s="228"/>
      <c r="AG150" s="246" t="str">
        <f t="shared" si="11"/>
        <v/>
      </c>
      <c r="AH150" s="247"/>
      <c r="AI150" s="247"/>
      <c r="AJ150" s="247"/>
      <c r="AK150" s="247"/>
      <c r="AL150" s="247"/>
      <c r="AM150" s="247"/>
      <c r="AN150" s="247"/>
      <c r="AO150" s="247"/>
      <c r="AP150" s="247"/>
      <c r="AQ150" s="247"/>
      <c r="AR150" s="247"/>
      <c r="AS150" s="247"/>
      <c r="AT150" s="247"/>
      <c r="AU150" s="247"/>
      <c r="AV150" s="247"/>
      <c r="AW150" s="247"/>
      <c r="AX150" s="247"/>
      <c r="AY150" s="247"/>
      <c r="AZ150" s="247"/>
      <c r="BA150" s="247"/>
      <c r="BB150" s="247"/>
      <c r="BC150" s="247"/>
      <c r="BD150" s="247"/>
      <c r="BE150" s="247"/>
      <c r="BF150" s="247"/>
      <c r="BG150" s="248"/>
      <c r="BI150" s="76"/>
      <c r="BJ150" s="13"/>
      <c r="BZ150" t="s">
        <v>1269</v>
      </c>
      <c r="CA150" t="str">
        <f>'Área de Revisión 7'!C16</f>
        <v>Se incluye el área de botaderos de estériles, patios de acopio, patios de maniobra y demas áreas locativas generadas durante el desarrollo de la actividad minera. Estas áreas locativas se observan claramente cartografiadas en el plano 3.</v>
      </c>
      <c r="CB150" t="str">
        <f>'Área de Revisión 7'!AR16</f>
        <v>SI</v>
      </c>
      <c r="CC150" t="str">
        <f>'Área de Revisión 7'!AT16</f>
        <v>Información faltante</v>
      </c>
    </row>
    <row r="151" spans="1:81" ht="90.95" customHeight="1" x14ac:dyDescent="0.3">
      <c r="A151" s="13"/>
      <c r="B151" s="75"/>
      <c r="D151" s="257" t="str">
        <f t="shared" si="8"/>
        <v/>
      </c>
      <c r="E151" s="207"/>
      <c r="F151" s="207"/>
      <c r="G151" s="207"/>
      <c r="H151" s="207"/>
      <c r="I151" s="207"/>
      <c r="J151" s="207"/>
      <c r="K151" s="208" t="str">
        <f t="shared" si="9"/>
        <v/>
      </c>
      <c r="L151" s="208"/>
      <c r="M151" s="208"/>
      <c r="N151" s="208"/>
      <c r="O151" s="208"/>
      <c r="P151" s="208"/>
      <c r="Q151" s="208"/>
      <c r="R151" s="208"/>
      <c r="S151" s="208"/>
      <c r="T151" s="208"/>
      <c r="U151" s="208"/>
      <c r="V151" s="208"/>
      <c r="W151" s="208"/>
      <c r="X151" s="208"/>
      <c r="Y151" s="208"/>
      <c r="Z151" s="208"/>
      <c r="AA151" s="208"/>
      <c r="AB151" s="208"/>
      <c r="AC151" s="208"/>
      <c r="AD151" s="209" t="str">
        <f t="shared" si="10"/>
        <v/>
      </c>
      <c r="AE151" s="209"/>
      <c r="AF151" s="209"/>
      <c r="AG151" s="249" t="str">
        <f t="shared" si="11"/>
        <v/>
      </c>
      <c r="AH151" s="250"/>
      <c r="AI151" s="250"/>
      <c r="AJ151" s="250"/>
      <c r="AK151" s="250"/>
      <c r="AL151" s="250"/>
      <c r="AM151" s="250"/>
      <c r="AN151" s="250"/>
      <c r="AO151" s="250"/>
      <c r="AP151" s="250"/>
      <c r="AQ151" s="250"/>
      <c r="AR151" s="250"/>
      <c r="AS151" s="250"/>
      <c r="AT151" s="250"/>
      <c r="AU151" s="250"/>
      <c r="AV151" s="250"/>
      <c r="AW151" s="250"/>
      <c r="AX151" s="250"/>
      <c r="AY151" s="250"/>
      <c r="AZ151" s="250"/>
      <c r="BA151" s="250"/>
      <c r="BB151" s="250"/>
      <c r="BC151" s="250"/>
      <c r="BD151" s="250"/>
      <c r="BE151" s="250"/>
      <c r="BF151" s="250"/>
      <c r="BG151" s="251"/>
      <c r="BI151" s="76"/>
      <c r="BJ151" s="13"/>
      <c r="BZ151" t="s">
        <v>1269</v>
      </c>
      <c r="CA151" t="str">
        <f>'Área de Revisión 7'!C21</f>
        <v xml:space="preserve">Presenta un plan o estrategia de información a comunidades y autoridades locales y regionales respecto actividades de desmantelamiento y recuperación de áreas intervenidas y sus usos posmineria. </v>
      </c>
      <c r="CB151" t="str">
        <f>'Área de Revisión 7'!AR21</f>
        <v>SI</v>
      </c>
      <c r="CC151" t="str">
        <f>'Área de Revisión 7'!AT21</f>
        <v>Información faltante</v>
      </c>
    </row>
    <row r="152" spans="1:81" ht="90.95" customHeight="1" x14ac:dyDescent="0.3">
      <c r="A152" s="13"/>
      <c r="B152" s="75"/>
      <c r="D152" s="253" t="str">
        <f t="shared" si="8"/>
        <v/>
      </c>
      <c r="E152" s="226"/>
      <c r="F152" s="226"/>
      <c r="G152" s="226"/>
      <c r="H152" s="226"/>
      <c r="I152" s="226"/>
      <c r="J152" s="226"/>
      <c r="K152" s="227" t="str">
        <f t="shared" si="9"/>
        <v/>
      </c>
      <c r="L152" s="227"/>
      <c r="M152" s="227"/>
      <c r="N152" s="227"/>
      <c r="O152" s="227"/>
      <c r="P152" s="227"/>
      <c r="Q152" s="227"/>
      <c r="R152" s="227"/>
      <c r="S152" s="227"/>
      <c r="T152" s="227"/>
      <c r="U152" s="227"/>
      <c r="V152" s="227"/>
      <c r="W152" s="227"/>
      <c r="X152" s="227"/>
      <c r="Y152" s="227"/>
      <c r="Z152" s="227"/>
      <c r="AA152" s="227"/>
      <c r="AB152" s="227"/>
      <c r="AC152" s="227"/>
      <c r="AD152" s="228" t="str">
        <f t="shared" si="10"/>
        <v/>
      </c>
      <c r="AE152" s="228"/>
      <c r="AF152" s="228"/>
      <c r="AG152" s="246" t="str">
        <f t="shared" si="11"/>
        <v/>
      </c>
      <c r="AH152" s="247"/>
      <c r="AI152" s="247"/>
      <c r="AJ152" s="247"/>
      <c r="AK152" s="247"/>
      <c r="AL152" s="247"/>
      <c r="AM152" s="247"/>
      <c r="AN152" s="247"/>
      <c r="AO152" s="247"/>
      <c r="AP152" s="247"/>
      <c r="AQ152" s="247"/>
      <c r="AR152" s="247"/>
      <c r="AS152" s="247"/>
      <c r="AT152" s="247"/>
      <c r="AU152" s="247"/>
      <c r="AV152" s="247"/>
      <c r="AW152" s="247"/>
      <c r="AX152" s="247"/>
      <c r="AY152" s="247"/>
      <c r="AZ152" s="247"/>
      <c r="BA152" s="247"/>
      <c r="BB152" s="247"/>
      <c r="BC152" s="247"/>
      <c r="BD152" s="247"/>
      <c r="BE152" s="247"/>
      <c r="BF152" s="247"/>
      <c r="BG152" s="248"/>
      <c r="BI152" s="76"/>
      <c r="BJ152" s="13"/>
      <c r="BZ152" t="s">
        <v>1269</v>
      </c>
      <c r="CA152" t="str">
        <f>'Área de Revisión 7'!C24</f>
        <v>El plan o estrategia identifica y describe claramente las comunidades y entidades involucradas durante el desarrollo de las actividades extractivas que ahora pasan a la etapa de cierre y abandono.</v>
      </c>
      <c r="CB152" t="str">
        <f>'Área de Revisión 7'!AR24</f>
        <v>SI</v>
      </c>
      <c r="CC152" t="str">
        <f>'Área de Revisión 7'!AT24</f>
        <v>Información faltante</v>
      </c>
    </row>
    <row r="153" spans="1:81" ht="90.95" customHeight="1" x14ac:dyDescent="0.3">
      <c r="A153" s="13"/>
      <c r="B153" s="75"/>
      <c r="D153" s="257" t="str">
        <f t="shared" si="8"/>
        <v/>
      </c>
      <c r="E153" s="207"/>
      <c r="F153" s="207"/>
      <c r="G153" s="207"/>
      <c r="H153" s="207"/>
      <c r="I153" s="207"/>
      <c r="J153" s="207"/>
      <c r="K153" s="208" t="str">
        <f t="shared" si="9"/>
        <v/>
      </c>
      <c r="L153" s="208"/>
      <c r="M153" s="208"/>
      <c r="N153" s="208"/>
      <c r="O153" s="208"/>
      <c r="P153" s="208"/>
      <c r="Q153" s="208"/>
      <c r="R153" s="208"/>
      <c r="S153" s="208"/>
      <c r="T153" s="208"/>
      <c r="U153" s="208"/>
      <c r="V153" s="208"/>
      <c r="W153" s="208"/>
      <c r="X153" s="208"/>
      <c r="Y153" s="208"/>
      <c r="Z153" s="208"/>
      <c r="AA153" s="208"/>
      <c r="AB153" s="208"/>
      <c r="AC153" s="208"/>
      <c r="AD153" s="209" t="str">
        <f t="shared" si="10"/>
        <v/>
      </c>
      <c r="AE153" s="209"/>
      <c r="AF153" s="209"/>
      <c r="AG153" s="249" t="str">
        <f t="shared" si="11"/>
        <v/>
      </c>
      <c r="AH153" s="250"/>
      <c r="AI153" s="250"/>
      <c r="AJ153" s="250"/>
      <c r="AK153" s="250"/>
      <c r="AL153" s="250"/>
      <c r="AM153" s="250"/>
      <c r="AN153" s="250"/>
      <c r="AO153" s="250"/>
      <c r="AP153" s="250"/>
      <c r="AQ153" s="250"/>
      <c r="AR153" s="250"/>
      <c r="AS153" s="250"/>
      <c r="AT153" s="250"/>
      <c r="AU153" s="250"/>
      <c r="AV153" s="250"/>
      <c r="AW153" s="250"/>
      <c r="AX153" s="250"/>
      <c r="AY153" s="250"/>
      <c r="AZ153" s="250"/>
      <c r="BA153" s="250"/>
      <c r="BB153" s="250"/>
      <c r="BC153" s="250"/>
      <c r="BD153" s="250"/>
      <c r="BE153" s="250"/>
      <c r="BF153" s="250"/>
      <c r="BG153" s="251"/>
      <c r="BI153" s="76"/>
      <c r="BJ153" s="13"/>
      <c r="BZ153" t="s">
        <v>1269</v>
      </c>
      <c r="CA153" t="str">
        <f>'Área de Revisión 7'!C27</f>
        <v>El Plan de Cierre Desmantelamiento y usos posminería contempla y describe las actividades, obras y trabajos requeridos para garantizar la estabilidad fisica de las zonas proyectadas para los cierres. Las actividades aquí mencionadas deberán detallar las medidas requeridas para gantarizar una estabilidad fisica duradera del entorno, por lo que las mismas deberan encaminarse a la rehabilitación de los impactos identificados sobre el medio abiotico.</v>
      </c>
      <c r="CB153" t="str">
        <f>'Área de Revisión 7'!AR27</f>
        <v>SI</v>
      </c>
      <c r="CC153" t="str">
        <f>'Área de Revisión 7'!AT27</f>
        <v>Información faltante</v>
      </c>
    </row>
    <row r="154" spans="1:81" ht="90.95" customHeight="1" x14ac:dyDescent="0.3">
      <c r="A154" s="13"/>
      <c r="B154" s="75"/>
      <c r="D154" s="253" t="str">
        <f t="shared" si="8"/>
        <v/>
      </c>
      <c r="E154" s="226"/>
      <c r="F154" s="226"/>
      <c r="G154" s="226"/>
      <c r="H154" s="226"/>
      <c r="I154" s="226"/>
      <c r="J154" s="226"/>
      <c r="K154" s="227" t="str">
        <f t="shared" si="9"/>
        <v/>
      </c>
      <c r="L154" s="227"/>
      <c r="M154" s="227"/>
      <c r="N154" s="227"/>
      <c r="O154" s="227"/>
      <c r="P154" s="227"/>
      <c r="Q154" s="227"/>
      <c r="R154" s="227"/>
      <c r="S154" s="227"/>
      <c r="T154" s="227"/>
      <c r="U154" s="227"/>
      <c r="V154" s="227"/>
      <c r="W154" s="227"/>
      <c r="X154" s="227"/>
      <c r="Y154" s="227"/>
      <c r="Z154" s="227"/>
      <c r="AA154" s="227"/>
      <c r="AB154" s="227"/>
      <c r="AC154" s="227"/>
      <c r="AD154" s="228" t="str">
        <f t="shared" si="10"/>
        <v/>
      </c>
      <c r="AE154" s="228"/>
      <c r="AF154" s="228"/>
      <c r="AG154" s="246" t="str">
        <f t="shared" si="11"/>
        <v/>
      </c>
      <c r="AH154" s="247"/>
      <c r="AI154" s="247"/>
      <c r="AJ154" s="247"/>
      <c r="AK154" s="247"/>
      <c r="AL154" s="247"/>
      <c r="AM154" s="247"/>
      <c r="AN154" s="247"/>
      <c r="AO154" s="247"/>
      <c r="AP154" s="247"/>
      <c r="AQ154" s="247"/>
      <c r="AR154" s="247"/>
      <c r="AS154" s="247"/>
      <c r="AT154" s="247"/>
      <c r="AU154" s="247"/>
      <c r="AV154" s="247"/>
      <c r="AW154" s="247"/>
      <c r="AX154" s="247"/>
      <c r="AY154" s="247"/>
      <c r="AZ154" s="247"/>
      <c r="BA154" s="247"/>
      <c r="BB154" s="247"/>
      <c r="BC154" s="247"/>
      <c r="BD154" s="247"/>
      <c r="BE154" s="247"/>
      <c r="BF154" s="247"/>
      <c r="BG154" s="248"/>
      <c r="BI154" s="76"/>
      <c r="BJ154" s="13"/>
      <c r="BZ154" t="s">
        <v>1269</v>
      </c>
      <c r="CA154" t="str">
        <f>'Área de Revisión 7'!C32</f>
        <v>Se presenta una cuantificación y categorización de la infraestructura y equipos proyectados en la fase de desmantelamiento y retiro. Igualmente, se describen las medidas de mitigación para el manejo de los residuos producto del desmantelamiento y retiro.</v>
      </c>
      <c r="CB154" t="str">
        <f>'Área de Revisión 7'!AR32</f>
        <v>SI</v>
      </c>
      <c r="CC154" t="str">
        <f>'Área de Revisión 7'!AT32</f>
        <v>Información faltante</v>
      </c>
    </row>
    <row r="155" spans="1:81" ht="90.95" customHeight="1" x14ac:dyDescent="0.3">
      <c r="A155" s="13"/>
      <c r="B155" s="75"/>
      <c r="D155" s="257" t="str">
        <f t="shared" si="8"/>
        <v/>
      </c>
      <c r="E155" s="207"/>
      <c r="F155" s="207"/>
      <c r="G155" s="207"/>
      <c r="H155" s="207"/>
      <c r="I155" s="207"/>
      <c r="J155" s="207"/>
      <c r="K155" s="208" t="str">
        <f t="shared" si="9"/>
        <v/>
      </c>
      <c r="L155" s="208"/>
      <c r="M155" s="208"/>
      <c r="N155" s="208"/>
      <c r="O155" s="208"/>
      <c r="P155" s="208"/>
      <c r="Q155" s="208"/>
      <c r="R155" s="208"/>
      <c r="S155" s="208"/>
      <c r="T155" s="208"/>
      <c r="U155" s="208"/>
      <c r="V155" s="208"/>
      <c r="W155" s="208"/>
      <c r="X155" s="208"/>
      <c r="Y155" s="208"/>
      <c r="Z155" s="208"/>
      <c r="AA155" s="208"/>
      <c r="AB155" s="208"/>
      <c r="AC155" s="208"/>
      <c r="AD155" s="209" t="str">
        <f t="shared" si="10"/>
        <v/>
      </c>
      <c r="AE155" s="209"/>
      <c r="AF155" s="209"/>
      <c r="AG155" s="249" t="str">
        <f t="shared" si="11"/>
        <v/>
      </c>
      <c r="AH155" s="250"/>
      <c r="AI155" s="250"/>
      <c r="AJ155" s="250"/>
      <c r="AK155" s="250"/>
      <c r="AL155" s="250"/>
      <c r="AM155" s="250"/>
      <c r="AN155" s="250"/>
      <c r="AO155" s="250"/>
      <c r="AP155" s="250"/>
      <c r="AQ155" s="250"/>
      <c r="AR155" s="250"/>
      <c r="AS155" s="250"/>
      <c r="AT155" s="250"/>
      <c r="AU155" s="250"/>
      <c r="AV155" s="250"/>
      <c r="AW155" s="250"/>
      <c r="AX155" s="250"/>
      <c r="AY155" s="250"/>
      <c r="AZ155" s="250"/>
      <c r="BA155" s="250"/>
      <c r="BB155" s="250"/>
      <c r="BC155" s="250"/>
      <c r="BD155" s="250"/>
      <c r="BE155" s="250"/>
      <c r="BF155" s="250"/>
      <c r="BG155" s="251"/>
      <c r="BI155" s="76"/>
      <c r="BJ155" s="13"/>
      <c r="BZ155" t="s">
        <v>1269</v>
      </c>
      <c r="CA155" t="str">
        <f>'Área de Revisión 7'!C35</f>
        <v>Incluye y describe las acciones tendientes a una rehabilitación ecológica del área de afectación generada por la actividad minera en proceso de formalización y que se ha proyectado en etapa de cierre y abandono.</v>
      </c>
      <c r="CB155" t="str">
        <f>'Área de Revisión 7'!AR35</f>
        <v>SI</v>
      </c>
      <c r="CC155" t="str">
        <f>'Área de Revisión 7'!AT35</f>
        <v>Información faltante</v>
      </c>
    </row>
    <row r="156" spans="1:81" ht="90.95" customHeight="1" x14ac:dyDescent="0.3">
      <c r="A156" s="13"/>
      <c r="B156" s="75"/>
      <c r="D156" s="253" t="str">
        <f t="shared" si="8"/>
        <v/>
      </c>
      <c r="E156" s="226"/>
      <c r="F156" s="226"/>
      <c r="G156" s="226"/>
      <c r="H156" s="226"/>
      <c r="I156" s="226"/>
      <c r="J156" s="226"/>
      <c r="K156" s="227" t="str">
        <f t="shared" si="9"/>
        <v/>
      </c>
      <c r="L156" s="227"/>
      <c r="M156" s="227"/>
      <c r="N156" s="227"/>
      <c r="O156" s="227"/>
      <c r="P156" s="227"/>
      <c r="Q156" s="227"/>
      <c r="R156" s="227"/>
      <c r="S156" s="227"/>
      <c r="T156" s="227"/>
      <c r="U156" s="227"/>
      <c r="V156" s="227"/>
      <c r="W156" s="227"/>
      <c r="X156" s="227"/>
      <c r="Y156" s="227"/>
      <c r="Z156" s="227"/>
      <c r="AA156" s="227"/>
      <c r="AB156" s="227"/>
      <c r="AC156" s="227"/>
      <c r="AD156" s="228" t="str">
        <f t="shared" si="10"/>
        <v/>
      </c>
      <c r="AE156" s="228"/>
      <c r="AF156" s="228"/>
      <c r="AG156" s="246" t="str">
        <f t="shared" si="11"/>
        <v/>
      </c>
      <c r="AH156" s="247"/>
      <c r="AI156" s="247"/>
      <c r="AJ156" s="247"/>
      <c r="AK156" s="247"/>
      <c r="AL156" s="247"/>
      <c r="AM156" s="247"/>
      <c r="AN156" s="247"/>
      <c r="AO156" s="247"/>
      <c r="AP156" s="247"/>
      <c r="AQ156" s="247"/>
      <c r="AR156" s="247"/>
      <c r="AS156" s="247"/>
      <c r="AT156" s="247"/>
      <c r="AU156" s="247"/>
      <c r="AV156" s="247"/>
      <c r="AW156" s="247"/>
      <c r="AX156" s="247"/>
      <c r="AY156" s="247"/>
      <c r="AZ156" s="247"/>
      <c r="BA156" s="247"/>
      <c r="BB156" s="247"/>
      <c r="BC156" s="247"/>
      <c r="BD156" s="247"/>
      <c r="BE156" s="247"/>
      <c r="BF156" s="247"/>
      <c r="BG156" s="248"/>
      <c r="BI156" s="76"/>
      <c r="BJ156" s="13"/>
      <c r="BZ156" t="s">
        <v>1269</v>
      </c>
      <c r="CA156" t="str">
        <f>'Área de Revisión 7'!C38</f>
        <v xml:space="preserve">Presenta un propuesta detallada de diseño paisajistico, detallando las medidas correctivas encaminadas a la reducción del impacto visual y la incorporación del área al entorno por medio de la implantación de siembras tecnicas con especies nativas. </v>
      </c>
      <c r="CB156" t="str">
        <f>'Área de Revisión 7'!AR38</f>
        <v>SI</v>
      </c>
      <c r="CC156" t="str">
        <f>'Área de Revisión 7'!AT38</f>
        <v>Información faltante</v>
      </c>
    </row>
    <row r="157" spans="1:81" ht="90.95" customHeight="1" x14ac:dyDescent="0.3">
      <c r="A157" s="13"/>
      <c r="B157" s="75"/>
      <c r="D157" s="257" t="str">
        <f t="shared" si="8"/>
        <v/>
      </c>
      <c r="E157" s="207"/>
      <c r="F157" s="207"/>
      <c r="G157" s="207"/>
      <c r="H157" s="207"/>
      <c r="I157" s="207"/>
      <c r="J157" s="207"/>
      <c r="K157" s="208" t="str">
        <f t="shared" si="9"/>
        <v/>
      </c>
      <c r="L157" s="208"/>
      <c r="M157" s="208"/>
      <c r="N157" s="208"/>
      <c r="O157" s="208"/>
      <c r="P157" s="208"/>
      <c r="Q157" s="208"/>
      <c r="R157" s="208"/>
      <c r="S157" s="208"/>
      <c r="T157" s="208"/>
      <c r="U157" s="208"/>
      <c r="V157" s="208"/>
      <c r="W157" s="208"/>
      <c r="X157" s="208"/>
      <c r="Y157" s="208"/>
      <c r="Z157" s="208"/>
      <c r="AA157" s="208"/>
      <c r="AB157" s="208"/>
      <c r="AC157" s="208"/>
      <c r="AD157" s="209" t="str">
        <f t="shared" si="10"/>
        <v/>
      </c>
      <c r="AE157" s="209"/>
      <c r="AF157" s="209"/>
      <c r="AG157" s="249" t="str">
        <f t="shared" si="11"/>
        <v/>
      </c>
      <c r="AH157" s="250"/>
      <c r="AI157" s="250"/>
      <c r="AJ157" s="250"/>
      <c r="AK157" s="250"/>
      <c r="AL157" s="250"/>
      <c r="AM157" s="250"/>
      <c r="AN157" s="250"/>
      <c r="AO157" s="250"/>
      <c r="AP157" s="250"/>
      <c r="AQ157" s="250"/>
      <c r="AR157" s="250"/>
      <c r="AS157" s="250"/>
      <c r="AT157" s="250"/>
      <c r="AU157" s="250"/>
      <c r="AV157" s="250"/>
      <c r="AW157" s="250"/>
      <c r="AX157" s="250"/>
      <c r="AY157" s="250"/>
      <c r="AZ157" s="250"/>
      <c r="BA157" s="250"/>
      <c r="BB157" s="250"/>
      <c r="BC157" s="250"/>
      <c r="BD157" s="250"/>
      <c r="BE157" s="250"/>
      <c r="BF157" s="250"/>
      <c r="BG157" s="251"/>
      <c r="BI157" s="76"/>
      <c r="BJ157" s="13"/>
      <c r="BZ157" t="s">
        <v>1269</v>
      </c>
      <c r="CA157" t="str">
        <f>'Área de Revisión 7'!C41</f>
        <v>Incluye los diseños de los sistemas de tratamiento de ARD y ARnD que serán implementados durante la etapa de cierre, abandono y desmantelamiento de las zonas proyectadas en esta etapa. Presenta un plan de mantenimiento y monitoreo de los sistemas a implementar para el manejo y tratamiento de las ARD y ARnD.</v>
      </c>
      <c r="CB157" t="str">
        <f>'Área de Revisión 7'!AR41</f>
        <v>SI</v>
      </c>
      <c r="CC157" t="str">
        <f>'Área de Revisión 7'!AT41</f>
        <v>Información faltante</v>
      </c>
    </row>
    <row r="158" spans="1:81" ht="90.95" customHeight="1" x14ac:dyDescent="0.3">
      <c r="A158" s="13"/>
      <c r="B158" s="75"/>
      <c r="D158" s="253" t="str">
        <f t="shared" si="8"/>
        <v/>
      </c>
      <c r="E158" s="226"/>
      <c r="F158" s="226"/>
      <c r="G158" s="226"/>
      <c r="H158" s="226"/>
      <c r="I158" s="226"/>
      <c r="J158" s="226"/>
      <c r="K158" s="227" t="str">
        <f t="shared" si="9"/>
        <v/>
      </c>
      <c r="L158" s="227"/>
      <c r="M158" s="227"/>
      <c r="N158" s="227"/>
      <c r="O158" s="227"/>
      <c r="P158" s="227"/>
      <c r="Q158" s="227"/>
      <c r="R158" s="227"/>
      <c r="S158" s="227"/>
      <c r="T158" s="227"/>
      <c r="U158" s="227"/>
      <c r="V158" s="227"/>
      <c r="W158" s="227"/>
      <c r="X158" s="227"/>
      <c r="Y158" s="227"/>
      <c r="Z158" s="227"/>
      <c r="AA158" s="227"/>
      <c r="AB158" s="227"/>
      <c r="AC158" s="227"/>
      <c r="AD158" s="228" t="str">
        <f t="shared" si="10"/>
        <v/>
      </c>
      <c r="AE158" s="228"/>
      <c r="AF158" s="228"/>
      <c r="AG158" s="246" t="str">
        <f t="shared" si="11"/>
        <v/>
      </c>
      <c r="AH158" s="247"/>
      <c r="AI158" s="247"/>
      <c r="AJ158" s="247"/>
      <c r="AK158" s="247"/>
      <c r="AL158" s="247"/>
      <c r="AM158" s="247"/>
      <c r="AN158" s="247"/>
      <c r="AO158" s="247"/>
      <c r="AP158" s="247"/>
      <c r="AQ158" s="247"/>
      <c r="AR158" s="247"/>
      <c r="AS158" s="247"/>
      <c r="AT158" s="247"/>
      <c r="AU158" s="247"/>
      <c r="AV158" s="247"/>
      <c r="AW158" s="247"/>
      <c r="AX158" s="247"/>
      <c r="AY158" s="247"/>
      <c r="AZ158" s="247"/>
      <c r="BA158" s="247"/>
      <c r="BB158" s="247"/>
      <c r="BC158" s="247"/>
      <c r="BD158" s="247"/>
      <c r="BE158" s="247"/>
      <c r="BF158" s="247"/>
      <c r="BG158" s="248"/>
      <c r="BI158" s="76"/>
      <c r="BJ158" s="13"/>
      <c r="BZ158" t="s">
        <v>1269</v>
      </c>
      <c r="CA158" t="str">
        <f>'Área de Revisión 7'!C45</f>
        <v>Presenta un plan de monitoreo que contempla las medidas de mantenimiento y seguimiento a las actividades de plan de cierre, abandono y desmantelamiento implementadas en las áreas proyectadas para tal fin.</v>
      </c>
      <c r="CB158" t="str">
        <f>'Área de Revisión 7'!AR45</f>
        <v>SI</v>
      </c>
      <c r="CC158" t="str">
        <f>'Área de Revisión 7'!AT45</f>
        <v>Información faltante</v>
      </c>
    </row>
    <row r="159" spans="1:81" ht="90.95" customHeight="1" x14ac:dyDescent="0.3">
      <c r="A159" s="13"/>
      <c r="B159" s="75"/>
      <c r="D159" s="254" t="str">
        <f t="shared" si="8"/>
        <v/>
      </c>
      <c r="E159" s="255"/>
      <c r="F159" s="255"/>
      <c r="G159" s="255"/>
      <c r="H159" s="255"/>
      <c r="I159" s="255"/>
      <c r="J159" s="255"/>
      <c r="K159" s="256" t="str">
        <f t="shared" si="9"/>
        <v/>
      </c>
      <c r="L159" s="256"/>
      <c r="M159" s="256"/>
      <c r="N159" s="256"/>
      <c r="O159" s="256"/>
      <c r="P159" s="256"/>
      <c r="Q159" s="256"/>
      <c r="R159" s="256"/>
      <c r="S159" s="256"/>
      <c r="T159" s="256"/>
      <c r="U159" s="256"/>
      <c r="V159" s="256"/>
      <c r="W159" s="256"/>
      <c r="X159" s="256"/>
      <c r="Y159" s="256"/>
      <c r="Z159" s="256"/>
      <c r="AA159" s="256"/>
      <c r="AB159" s="256"/>
      <c r="AC159" s="256"/>
      <c r="AD159" s="252" t="str">
        <f t="shared" si="10"/>
        <v/>
      </c>
      <c r="AE159" s="252"/>
      <c r="AF159" s="252"/>
      <c r="AG159" s="282" t="str">
        <f t="shared" si="11"/>
        <v/>
      </c>
      <c r="AH159" s="283"/>
      <c r="AI159" s="283"/>
      <c r="AJ159" s="283"/>
      <c r="AK159" s="283"/>
      <c r="AL159" s="283"/>
      <c r="AM159" s="283"/>
      <c r="AN159" s="283"/>
      <c r="AO159" s="283"/>
      <c r="AP159" s="283"/>
      <c r="AQ159" s="283"/>
      <c r="AR159" s="283"/>
      <c r="AS159" s="283"/>
      <c r="AT159" s="283"/>
      <c r="AU159" s="283"/>
      <c r="AV159" s="283"/>
      <c r="AW159" s="283"/>
      <c r="AX159" s="283"/>
      <c r="AY159" s="283"/>
      <c r="AZ159" s="283"/>
      <c r="BA159" s="283"/>
      <c r="BB159" s="283"/>
      <c r="BC159" s="283"/>
      <c r="BD159" s="283"/>
      <c r="BE159" s="283"/>
      <c r="BF159" s="283"/>
      <c r="BG159" s="284"/>
      <c r="BI159" s="76"/>
      <c r="BJ159" s="13"/>
      <c r="BZ159" t="s">
        <v>1269</v>
      </c>
      <c r="CA159" t="str">
        <f>'Área de Revisión 7'!C48</f>
        <v>Presenta un cronograma de actividades correspondientes al plan de cierre, abandono y desmantelamiento.</v>
      </c>
      <c r="CB159" t="str">
        <f>'Área de Revisión 7'!AR48</f>
        <v>SI</v>
      </c>
      <c r="CC159" t="str">
        <f>'Área de Revisión 7'!AT48</f>
        <v>Información faltante</v>
      </c>
    </row>
    <row r="160" spans="1:81" ht="19.5" x14ac:dyDescent="0.3">
      <c r="A160" s="13"/>
      <c r="B160" s="75"/>
      <c r="BI160" s="76"/>
      <c r="BJ160" s="13"/>
      <c r="BZ160" t="s">
        <v>1269</v>
      </c>
      <c r="CA160" t="str">
        <f>'Área de Revisión 7'!C53</f>
        <v>El Plano 9. Propuesta de diseño paisajístico contiene las capas e información indicadas en los TdR y la escala utilizada permite la identificación de la información solicitada.</v>
      </c>
      <c r="CB160" t="str">
        <f>'Área de Revisión 7'!AR53</f>
        <v>NO</v>
      </c>
      <c r="CC160" t="str">
        <f>'Área de Revisión 7'!AT53</f>
        <v>Información faltante</v>
      </c>
    </row>
    <row r="161" spans="2:61" x14ac:dyDescent="0.25">
      <c r="B161" s="77"/>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c r="AU161" s="78"/>
      <c r="AV161" s="78"/>
      <c r="AW161" s="78"/>
      <c r="AX161" s="78"/>
      <c r="AY161" s="78"/>
      <c r="AZ161" s="78"/>
      <c r="BA161" s="78"/>
      <c r="BB161" s="78"/>
      <c r="BC161" s="78"/>
      <c r="BD161" s="78"/>
      <c r="BE161" s="78"/>
      <c r="BF161" s="78"/>
      <c r="BG161" s="78"/>
      <c r="BH161" s="78"/>
      <c r="BI161" s="79"/>
    </row>
  </sheetData>
  <mergeCells count="538">
    <mergeCell ref="Q3:AT3"/>
    <mergeCell ref="O4:AV4"/>
    <mergeCell ref="AG42:BG42"/>
    <mergeCell ref="AG43:BG43"/>
    <mergeCell ref="AG44:BG44"/>
    <mergeCell ref="AG45:BG45"/>
    <mergeCell ref="AG46:BG46"/>
    <mergeCell ref="AG156:BG156"/>
    <mergeCell ref="AG157:BG157"/>
    <mergeCell ref="AG34:BG34"/>
    <mergeCell ref="AG35:BG35"/>
    <mergeCell ref="AG36:BG36"/>
    <mergeCell ref="AG37:BG37"/>
    <mergeCell ref="AD37:AF37"/>
    <mergeCell ref="AG38:BG38"/>
    <mergeCell ref="AG39:BG39"/>
    <mergeCell ref="AG40:BG40"/>
    <mergeCell ref="AG41:BG41"/>
    <mergeCell ref="Q17:AF17"/>
    <mergeCell ref="AQ17:BG17"/>
    <mergeCell ref="P23:R23"/>
    <mergeCell ref="P24:R24"/>
    <mergeCell ref="V23:AN24"/>
    <mergeCell ref="D29:BG29"/>
    <mergeCell ref="AG158:BG158"/>
    <mergeCell ref="AG159:BG159"/>
    <mergeCell ref="AG147:BG147"/>
    <mergeCell ref="AG148:BG148"/>
    <mergeCell ref="AG149:BG149"/>
    <mergeCell ref="AG150:BG150"/>
    <mergeCell ref="AG151:BG151"/>
    <mergeCell ref="AG152:BG152"/>
    <mergeCell ref="AG153:BG153"/>
    <mergeCell ref="AG154:BG154"/>
    <mergeCell ref="AG155:BG155"/>
    <mergeCell ref="D31:J31"/>
    <mergeCell ref="K31:AC31"/>
    <mergeCell ref="K30:AC30"/>
    <mergeCell ref="D19:M20"/>
    <mergeCell ref="N19:AD20"/>
    <mergeCell ref="AK19:BG19"/>
    <mergeCell ref="F7:L9"/>
    <mergeCell ref="P12:AK12"/>
    <mergeCell ref="AQ12:BG12"/>
    <mergeCell ref="D14:O15"/>
    <mergeCell ref="P14:AA15"/>
    <mergeCell ref="AB14:AK15"/>
    <mergeCell ref="AL14:BG15"/>
    <mergeCell ref="AG30:BG30"/>
    <mergeCell ref="AG31:BG31"/>
    <mergeCell ref="D30:J30"/>
    <mergeCell ref="AD30:AF30"/>
    <mergeCell ref="AG32:BG32"/>
    <mergeCell ref="AG33:BG33"/>
    <mergeCell ref="D38:J38"/>
    <mergeCell ref="D39:J39"/>
    <mergeCell ref="K38:AC38"/>
    <mergeCell ref="K39:AC39"/>
    <mergeCell ref="D36:J36"/>
    <mergeCell ref="D37:J37"/>
    <mergeCell ref="K36:AC36"/>
    <mergeCell ref="K37:AC37"/>
    <mergeCell ref="D34:J34"/>
    <mergeCell ref="D35:J35"/>
    <mergeCell ref="K34:AC34"/>
    <mergeCell ref="K35:AC35"/>
    <mergeCell ref="AD38:AF38"/>
    <mergeCell ref="AD39:AF39"/>
    <mergeCell ref="D32:J32"/>
    <mergeCell ref="D33:J33"/>
    <mergeCell ref="K32:AC32"/>
    <mergeCell ref="K33:AC33"/>
    <mergeCell ref="D44:J44"/>
    <mergeCell ref="D45:J45"/>
    <mergeCell ref="K44:AC44"/>
    <mergeCell ref="K45:AC45"/>
    <mergeCell ref="D42:J42"/>
    <mergeCell ref="D43:J43"/>
    <mergeCell ref="K42:AC42"/>
    <mergeCell ref="K43:AC43"/>
    <mergeCell ref="D40:J40"/>
    <mergeCell ref="D41:J41"/>
    <mergeCell ref="K40:AC40"/>
    <mergeCell ref="K41:AC41"/>
    <mergeCell ref="D50:J50"/>
    <mergeCell ref="D51:J51"/>
    <mergeCell ref="K50:AC50"/>
    <mergeCell ref="K51:AC51"/>
    <mergeCell ref="D48:J48"/>
    <mergeCell ref="D49:J49"/>
    <mergeCell ref="K48:AC48"/>
    <mergeCell ref="K49:AC49"/>
    <mergeCell ref="D46:J46"/>
    <mergeCell ref="D47:J47"/>
    <mergeCell ref="K46:AC46"/>
    <mergeCell ref="K47:AC47"/>
    <mergeCell ref="D56:J56"/>
    <mergeCell ref="D57:J57"/>
    <mergeCell ref="K56:AC56"/>
    <mergeCell ref="K57:AC57"/>
    <mergeCell ref="D54:J54"/>
    <mergeCell ref="D55:J55"/>
    <mergeCell ref="K54:AC54"/>
    <mergeCell ref="K55:AC55"/>
    <mergeCell ref="D52:J52"/>
    <mergeCell ref="D53:J53"/>
    <mergeCell ref="K52:AC52"/>
    <mergeCell ref="K53:AC53"/>
    <mergeCell ref="D62:J62"/>
    <mergeCell ref="D63:J63"/>
    <mergeCell ref="K62:AC62"/>
    <mergeCell ref="K63:AC63"/>
    <mergeCell ref="D60:J60"/>
    <mergeCell ref="D61:J61"/>
    <mergeCell ref="K60:AC60"/>
    <mergeCell ref="K61:AC61"/>
    <mergeCell ref="D58:J58"/>
    <mergeCell ref="D59:J59"/>
    <mergeCell ref="K58:AC58"/>
    <mergeCell ref="K59:AC59"/>
    <mergeCell ref="D68:J68"/>
    <mergeCell ref="D69:J69"/>
    <mergeCell ref="K68:AC68"/>
    <mergeCell ref="K69:AC69"/>
    <mergeCell ref="D66:J66"/>
    <mergeCell ref="D67:J67"/>
    <mergeCell ref="K66:AC66"/>
    <mergeCell ref="K67:AC67"/>
    <mergeCell ref="D64:J64"/>
    <mergeCell ref="D65:J65"/>
    <mergeCell ref="K64:AC64"/>
    <mergeCell ref="K65:AC65"/>
    <mergeCell ref="D74:J74"/>
    <mergeCell ref="D75:J75"/>
    <mergeCell ref="K74:AC74"/>
    <mergeCell ref="K75:AC75"/>
    <mergeCell ref="D72:J72"/>
    <mergeCell ref="D73:J73"/>
    <mergeCell ref="K72:AC72"/>
    <mergeCell ref="K73:AC73"/>
    <mergeCell ref="D70:J70"/>
    <mergeCell ref="D71:J71"/>
    <mergeCell ref="K70:AC70"/>
    <mergeCell ref="K71:AC71"/>
    <mergeCell ref="D80:J80"/>
    <mergeCell ref="D81:J81"/>
    <mergeCell ref="K80:AC80"/>
    <mergeCell ref="K81:AC81"/>
    <mergeCell ref="D78:J78"/>
    <mergeCell ref="D79:J79"/>
    <mergeCell ref="K78:AC78"/>
    <mergeCell ref="K79:AC79"/>
    <mergeCell ref="D76:J76"/>
    <mergeCell ref="D77:J77"/>
    <mergeCell ref="K76:AC76"/>
    <mergeCell ref="K77:AC77"/>
    <mergeCell ref="D86:J86"/>
    <mergeCell ref="D87:J87"/>
    <mergeCell ref="K86:AC86"/>
    <mergeCell ref="K87:AC87"/>
    <mergeCell ref="D84:J84"/>
    <mergeCell ref="D85:J85"/>
    <mergeCell ref="K84:AC84"/>
    <mergeCell ref="K85:AC85"/>
    <mergeCell ref="D82:J82"/>
    <mergeCell ref="D83:J83"/>
    <mergeCell ref="K82:AC82"/>
    <mergeCell ref="K83:AC83"/>
    <mergeCell ref="D92:J92"/>
    <mergeCell ref="D93:J93"/>
    <mergeCell ref="K92:AC92"/>
    <mergeCell ref="K93:AC93"/>
    <mergeCell ref="D90:J90"/>
    <mergeCell ref="D91:J91"/>
    <mergeCell ref="K90:AC90"/>
    <mergeCell ref="K91:AC91"/>
    <mergeCell ref="D88:J88"/>
    <mergeCell ref="D89:J89"/>
    <mergeCell ref="K88:AC88"/>
    <mergeCell ref="K89:AC89"/>
    <mergeCell ref="D98:J98"/>
    <mergeCell ref="D99:J99"/>
    <mergeCell ref="K98:AC98"/>
    <mergeCell ref="K99:AC99"/>
    <mergeCell ref="D96:J96"/>
    <mergeCell ref="D97:J97"/>
    <mergeCell ref="K96:AC96"/>
    <mergeCell ref="K97:AC97"/>
    <mergeCell ref="D94:J94"/>
    <mergeCell ref="D95:J95"/>
    <mergeCell ref="K94:AC94"/>
    <mergeCell ref="K95:AC95"/>
    <mergeCell ref="D104:J104"/>
    <mergeCell ref="D105:J105"/>
    <mergeCell ref="K104:AC104"/>
    <mergeCell ref="K105:AC105"/>
    <mergeCell ref="D102:J102"/>
    <mergeCell ref="D103:J103"/>
    <mergeCell ref="K102:AC102"/>
    <mergeCell ref="K103:AC103"/>
    <mergeCell ref="D100:J100"/>
    <mergeCell ref="D101:J101"/>
    <mergeCell ref="K100:AC100"/>
    <mergeCell ref="K101:AC101"/>
    <mergeCell ref="D110:J110"/>
    <mergeCell ref="D111:J111"/>
    <mergeCell ref="K110:AC110"/>
    <mergeCell ref="K111:AC111"/>
    <mergeCell ref="D108:J108"/>
    <mergeCell ref="D109:J109"/>
    <mergeCell ref="K108:AC108"/>
    <mergeCell ref="K109:AC109"/>
    <mergeCell ref="D106:J106"/>
    <mergeCell ref="D107:J107"/>
    <mergeCell ref="K106:AC106"/>
    <mergeCell ref="K107:AC107"/>
    <mergeCell ref="D116:J116"/>
    <mergeCell ref="D117:J117"/>
    <mergeCell ref="K116:AC116"/>
    <mergeCell ref="K117:AC117"/>
    <mergeCell ref="D114:J114"/>
    <mergeCell ref="D115:J115"/>
    <mergeCell ref="K114:AC114"/>
    <mergeCell ref="K115:AC115"/>
    <mergeCell ref="D112:J112"/>
    <mergeCell ref="D113:J113"/>
    <mergeCell ref="K112:AC112"/>
    <mergeCell ref="K113:AC113"/>
    <mergeCell ref="D122:J122"/>
    <mergeCell ref="D123:J123"/>
    <mergeCell ref="K122:AC122"/>
    <mergeCell ref="K123:AC123"/>
    <mergeCell ref="D120:J120"/>
    <mergeCell ref="D121:J121"/>
    <mergeCell ref="K120:AC120"/>
    <mergeCell ref="K121:AC121"/>
    <mergeCell ref="D118:J118"/>
    <mergeCell ref="D119:J119"/>
    <mergeCell ref="K118:AC118"/>
    <mergeCell ref="K119:AC119"/>
    <mergeCell ref="D128:J128"/>
    <mergeCell ref="D129:J129"/>
    <mergeCell ref="K128:AC128"/>
    <mergeCell ref="K129:AC129"/>
    <mergeCell ref="D126:J126"/>
    <mergeCell ref="D127:J127"/>
    <mergeCell ref="K126:AC126"/>
    <mergeCell ref="K127:AC127"/>
    <mergeCell ref="D124:J124"/>
    <mergeCell ref="D125:J125"/>
    <mergeCell ref="K124:AC124"/>
    <mergeCell ref="K125:AC125"/>
    <mergeCell ref="D134:J134"/>
    <mergeCell ref="D135:J135"/>
    <mergeCell ref="K134:AC134"/>
    <mergeCell ref="K135:AC135"/>
    <mergeCell ref="D132:J132"/>
    <mergeCell ref="D133:J133"/>
    <mergeCell ref="K132:AC132"/>
    <mergeCell ref="K133:AC133"/>
    <mergeCell ref="D130:J130"/>
    <mergeCell ref="D131:J131"/>
    <mergeCell ref="K130:AC130"/>
    <mergeCell ref="K131:AC131"/>
    <mergeCell ref="D140:J140"/>
    <mergeCell ref="D141:J141"/>
    <mergeCell ref="K140:AC140"/>
    <mergeCell ref="K141:AC141"/>
    <mergeCell ref="D138:J138"/>
    <mergeCell ref="D139:J139"/>
    <mergeCell ref="K138:AC138"/>
    <mergeCell ref="K139:AC139"/>
    <mergeCell ref="D136:J136"/>
    <mergeCell ref="D137:J137"/>
    <mergeCell ref="K136:AC136"/>
    <mergeCell ref="K137:AC137"/>
    <mergeCell ref="D146:J146"/>
    <mergeCell ref="D147:J147"/>
    <mergeCell ref="K146:AC146"/>
    <mergeCell ref="K147:AC147"/>
    <mergeCell ref="D144:J144"/>
    <mergeCell ref="D145:J145"/>
    <mergeCell ref="K144:AC144"/>
    <mergeCell ref="K145:AC145"/>
    <mergeCell ref="D142:J142"/>
    <mergeCell ref="D143:J143"/>
    <mergeCell ref="K142:AC142"/>
    <mergeCell ref="K143:AC143"/>
    <mergeCell ref="D152:J152"/>
    <mergeCell ref="D153:J153"/>
    <mergeCell ref="K152:AC152"/>
    <mergeCell ref="K153:AC153"/>
    <mergeCell ref="D150:J150"/>
    <mergeCell ref="D151:J151"/>
    <mergeCell ref="K150:AC150"/>
    <mergeCell ref="K151:AC151"/>
    <mergeCell ref="D148:J148"/>
    <mergeCell ref="D149:J149"/>
    <mergeCell ref="K148:AC148"/>
    <mergeCell ref="K149:AC149"/>
    <mergeCell ref="D158:J158"/>
    <mergeCell ref="D159:J159"/>
    <mergeCell ref="K158:AC158"/>
    <mergeCell ref="K159:AC159"/>
    <mergeCell ref="D156:J156"/>
    <mergeCell ref="D157:J157"/>
    <mergeCell ref="K156:AC156"/>
    <mergeCell ref="K157:AC157"/>
    <mergeCell ref="D154:J154"/>
    <mergeCell ref="D155:J155"/>
    <mergeCell ref="K154:AC154"/>
    <mergeCell ref="K155:AC155"/>
    <mergeCell ref="AD40:AF40"/>
    <mergeCell ref="AD41:AF41"/>
    <mergeCell ref="AD42:AF42"/>
    <mergeCell ref="AD31:AF31"/>
    <mergeCell ref="AD32:AF32"/>
    <mergeCell ref="AD33:AF33"/>
    <mergeCell ref="AD34:AF34"/>
    <mergeCell ref="AD35:AF35"/>
    <mergeCell ref="AD36:AF36"/>
    <mergeCell ref="AD49:AF49"/>
    <mergeCell ref="AD50:AF50"/>
    <mergeCell ref="AD51:AF51"/>
    <mergeCell ref="AD52:AF52"/>
    <mergeCell ref="AD53:AF53"/>
    <mergeCell ref="AD54:AF54"/>
    <mergeCell ref="AD43:AF43"/>
    <mergeCell ref="AD44:AF44"/>
    <mergeCell ref="AD45:AF45"/>
    <mergeCell ref="AD46:AF46"/>
    <mergeCell ref="AD47:AF47"/>
    <mergeCell ref="AD48:AF48"/>
    <mergeCell ref="AD61:AF61"/>
    <mergeCell ref="AD62:AF62"/>
    <mergeCell ref="AD63:AF63"/>
    <mergeCell ref="AD64:AF64"/>
    <mergeCell ref="AD65:AF65"/>
    <mergeCell ref="AD66:AF66"/>
    <mergeCell ref="AD55:AF55"/>
    <mergeCell ref="AD56:AF56"/>
    <mergeCell ref="AD57:AF57"/>
    <mergeCell ref="AD58:AF58"/>
    <mergeCell ref="AD59:AF59"/>
    <mergeCell ref="AD60:AF60"/>
    <mergeCell ref="AD73:AF73"/>
    <mergeCell ref="AD74:AF74"/>
    <mergeCell ref="AD75:AF75"/>
    <mergeCell ref="AD76:AF76"/>
    <mergeCell ref="AD77:AF77"/>
    <mergeCell ref="AD78:AF78"/>
    <mergeCell ref="AD67:AF67"/>
    <mergeCell ref="AD68:AF68"/>
    <mergeCell ref="AD69:AF69"/>
    <mergeCell ref="AD70:AF70"/>
    <mergeCell ref="AD71:AF71"/>
    <mergeCell ref="AD72:AF72"/>
    <mergeCell ref="AD85:AF85"/>
    <mergeCell ref="AD86:AF86"/>
    <mergeCell ref="AD87:AF87"/>
    <mergeCell ref="AD88:AF88"/>
    <mergeCell ref="AD89:AF89"/>
    <mergeCell ref="AD90:AF90"/>
    <mergeCell ref="AD79:AF79"/>
    <mergeCell ref="AD80:AF80"/>
    <mergeCell ref="AD81:AF81"/>
    <mergeCell ref="AD82:AF82"/>
    <mergeCell ref="AD83:AF83"/>
    <mergeCell ref="AD84:AF84"/>
    <mergeCell ref="AD97:AF97"/>
    <mergeCell ref="AD98:AF98"/>
    <mergeCell ref="AD99:AF99"/>
    <mergeCell ref="AD100:AF100"/>
    <mergeCell ref="AD101:AF101"/>
    <mergeCell ref="AD102:AF102"/>
    <mergeCell ref="AD91:AF91"/>
    <mergeCell ref="AD92:AF92"/>
    <mergeCell ref="AD93:AF93"/>
    <mergeCell ref="AD94:AF94"/>
    <mergeCell ref="AD95:AF95"/>
    <mergeCell ref="AD96:AF96"/>
    <mergeCell ref="AD109:AF109"/>
    <mergeCell ref="AD110:AF110"/>
    <mergeCell ref="AD111:AF111"/>
    <mergeCell ref="AD112:AF112"/>
    <mergeCell ref="AD113:AF113"/>
    <mergeCell ref="AD114:AF114"/>
    <mergeCell ref="AD103:AF103"/>
    <mergeCell ref="AD104:AF104"/>
    <mergeCell ref="AD105:AF105"/>
    <mergeCell ref="AD106:AF106"/>
    <mergeCell ref="AD107:AF107"/>
    <mergeCell ref="AD108:AF108"/>
    <mergeCell ref="AD133:AF133"/>
    <mergeCell ref="AD134:AF134"/>
    <mergeCell ref="AD135:AF135"/>
    <mergeCell ref="AD127:AF127"/>
    <mergeCell ref="AD128:AF128"/>
    <mergeCell ref="AD129:AF129"/>
    <mergeCell ref="AD130:AF130"/>
    <mergeCell ref="AD131:AF131"/>
    <mergeCell ref="AD132:AF132"/>
    <mergeCell ref="AD123:AF123"/>
    <mergeCell ref="AD124:AF124"/>
    <mergeCell ref="AD125:AF125"/>
    <mergeCell ref="AD126:AF126"/>
    <mergeCell ref="AD115:AF115"/>
    <mergeCell ref="AD116:AF116"/>
    <mergeCell ref="AD117:AF117"/>
    <mergeCell ref="AD118:AF118"/>
    <mergeCell ref="AD119:AF119"/>
    <mergeCell ref="AD120:AF120"/>
    <mergeCell ref="AD121:AF121"/>
    <mergeCell ref="AD122:AF122"/>
    <mergeCell ref="AD157:AF157"/>
    <mergeCell ref="AD158:AF158"/>
    <mergeCell ref="AD159:AF159"/>
    <mergeCell ref="AD153:AF153"/>
    <mergeCell ref="AD154:AF154"/>
    <mergeCell ref="AD155:AF155"/>
    <mergeCell ref="AD156:AF156"/>
    <mergeCell ref="AD136:AF136"/>
    <mergeCell ref="AD137:AF137"/>
    <mergeCell ref="AD138:AF138"/>
    <mergeCell ref="AD151:AF151"/>
    <mergeCell ref="AD152:AF152"/>
    <mergeCell ref="AD145:AF145"/>
    <mergeCell ref="AD146:AF146"/>
    <mergeCell ref="AD147:AF147"/>
    <mergeCell ref="AD148:AF148"/>
    <mergeCell ref="AD149:AF149"/>
    <mergeCell ref="AD150:AF150"/>
    <mergeCell ref="AD139:AF139"/>
    <mergeCell ref="AD140:AF140"/>
    <mergeCell ref="AD141:AF141"/>
    <mergeCell ref="AD142:AF142"/>
    <mergeCell ref="AD143:AF143"/>
    <mergeCell ref="AD144:AF144"/>
    <mergeCell ref="AG47:BG47"/>
    <mergeCell ref="AG48:BG48"/>
    <mergeCell ref="AG49:BG49"/>
    <mergeCell ref="AG50:BG50"/>
    <mergeCell ref="AG51:BG51"/>
    <mergeCell ref="AG52:BG52"/>
    <mergeCell ref="AG53:BG53"/>
    <mergeCell ref="AG54:BG54"/>
    <mergeCell ref="AG55:BG55"/>
    <mergeCell ref="AG56:BG56"/>
    <mergeCell ref="AG57:BG57"/>
    <mergeCell ref="AG58:BG58"/>
    <mergeCell ref="AG59:BG59"/>
    <mergeCell ref="AG60:BG60"/>
    <mergeCell ref="AG61:BG61"/>
    <mergeCell ref="AG62:BG62"/>
    <mergeCell ref="AG63:BG63"/>
    <mergeCell ref="AG64:BG64"/>
    <mergeCell ref="AG65:BG65"/>
    <mergeCell ref="AG66:BG66"/>
    <mergeCell ref="AG67:BG67"/>
    <mergeCell ref="AG68:BG68"/>
    <mergeCell ref="AG69:BG69"/>
    <mergeCell ref="AG70:BG70"/>
    <mergeCell ref="AG71:BG71"/>
    <mergeCell ref="AG72:BG72"/>
    <mergeCell ref="AG73:BG73"/>
    <mergeCell ref="AG74:BG74"/>
    <mergeCell ref="AG75:BG75"/>
    <mergeCell ref="AG76:BG76"/>
    <mergeCell ref="AG77:BG77"/>
    <mergeCell ref="AG78:BG78"/>
    <mergeCell ref="AG79:BG79"/>
    <mergeCell ref="AG80:BG80"/>
    <mergeCell ref="AG81:BG81"/>
    <mergeCell ref="AG82:BG82"/>
    <mergeCell ref="AG83:BG83"/>
    <mergeCell ref="AG84:BG84"/>
    <mergeCell ref="AG85:BG85"/>
    <mergeCell ref="AG86:BG86"/>
    <mergeCell ref="AG87:BG87"/>
    <mergeCell ref="AG88:BG88"/>
    <mergeCell ref="AG89:BG89"/>
    <mergeCell ref="AG90:BG90"/>
    <mergeCell ref="AG91:BG91"/>
    <mergeCell ref="AG92:BG92"/>
    <mergeCell ref="AG93:BG93"/>
    <mergeCell ref="AG94:BG94"/>
    <mergeCell ref="AG95:BG95"/>
    <mergeCell ref="AG96:BG96"/>
    <mergeCell ref="AG97:BG97"/>
    <mergeCell ref="AG98:BG98"/>
    <mergeCell ref="AG99:BG99"/>
    <mergeCell ref="AG100:BG100"/>
    <mergeCell ref="AG101:BG101"/>
    <mergeCell ref="AG102:BG102"/>
    <mergeCell ref="AG103:BG103"/>
    <mergeCell ref="AG104:BG104"/>
    <mergeCell ref="AG105:BG105"/>
    <mergeCell ref="AG106:BG106"/>
    <mergeCell ref="AG107:BG107"/>
    <mergeCell ref="AG108:BG108"/>
    <mergeCell ref="AG109:BG109"/>
    <mergeCell ref="AG110:BG110"/>
    <mergeCell ref="AG111:BG111"/>
    <mergeCell ref="AG112:BG112"/>
    <mergeCell ref="AG113:BG113"/>
    <mergeCell ref="AG114:BG114"/>
    <mergeCell ref="AG115:BG115"/>
    <mergeCell ref="AG116:BG116"/>
    <mergeCell ref="AG117:BG117"/>
    <mergeCell ref="AG118:BG118"/>
    <mergeCell ref="AG119:BG119"/>
    <mergeCell ref="AG120:BG120"/>
    <mergeCell ref="AG121:BG121"/>
    <mergeCell ref="AG122:BG122"/>
    <mergeCell ref="AG123:BG123"/>
    <mergeCell ref="AG124:BG124"/>
    <mergeCell ref="AG125:BG125"/>
    <mergeCell ref="AG126:BG126"/>
    <mergeCell ref="AG127:BG127"/>
    <mergeCell ref="AG128:BG128"/>
    <mergeCell ref="AG129:BG129"/>
    <mergeCell ref="AG130:BG130"/>
    <mergeCell ref="AG131:BG131"/>
    <mergeCell ref="AG132:BG132"/>
    <mergeCell ref="AG133:BG133"/>
    <mergeCell ref="AG134:BG134"/>
    <mergeCell ref="AG144:BG144"/>
    <mergeCell ref="AG145:BG145"/>
    <mergeCell ref="AG146:BG146"/>
    <mergeCell ref="AG135:BG135"/>
    <mergeCell ref="AG136:BG136"/>
    <mergeCell ref="AG137:BG137"/>
    <mergeCell ref="AG138:BG138"/>
    <mergeCell ref="AG139:BG139"/>
    <mergeCell ref="AG140:BG140"/>
    <mergeCell ref="AG141:BG141"/>
    <mergeCell ref="AG142:BG142"/>
    <mergeCell ref="AG143:BG143"/>
  </mergeCells>
  <conditionalFormatting sqref="P23:R23 P25">
    <cfRule type="dataBar" priority="5">
      <dataBar>
        <cfvo type="min"/>
        <cfvo type="max"/>
        <color rgb="FF63C384"/>
      </dataBar>
      <extLst>
        <ext xmlns:x14="http://schemas.microsoft.com/office/spreadsheetml/2009/9/main" uri="{B025F937-C7B1-47D3-B67F-A62EFF666E3E}">
          <x14:id>{9D33BD22-0F84-4FF9-BA3E-383D8C614E6C}</x14:id>
        </ext>
      </extLst>
    </cfRule>
  </conditionalFormatting>
  <conditionalFormatting sqref="P24:R24 P25">
    <cfRule type="dataBar" priority="4">
      <dataBar>
        <cfvo type="min"/>
        <cfvo type="max"/>
        <color rgb="FFFF555A"/>
      </dataBar>
      <extLst>
        <ext xmlns:x14="http://schemas.microsoft.com/office/spreadsheetml/2009/9/main" uri="{B025F937-C7B1-47D3-B67F-A62EFF666E3E}">
          <x14:id>{6E08B1E5-3792-4764-A6BD-6760E28642B1}</x14:id>
        </ext>
      </extLst>
    </cfRule>
  </conditionalFormatting>
  <conditionalFormatting sqref="V23">
    <cfRule type="cellIs" dxfId="5" priority="2" operator="equal">
      <formula>"Aceptado"</formula>
    </cfRule>
    <cfRule type="cellIs" dxfId="4" priority="3" operator="equal">
      <formula>"No Aceptado"</formula>
    </cfRule>
  </conditionalFormatting>
  <conditionalFormatting sqref="V23:AN24">
    <cfRule type="cellIs" dxfId="3" priority="1" operator="equal">
      <formula>"Aceptado con Condiciones"</formula>
    </cfRule>
  </conditionalFormatting>
  <dataValidations disablePrompts="1" count="19">
    <dataValidation allowBlank="1" showInputMessage="1" showErrorMessage="1" promptTitle="Aspecto a evaluar" prompt="Acto administrativo de la Autoridad Minera o quien haga sus veces" sqref="CE30:DO31 CD29" xr:uid="{F7DAB64B-1829-4223-A35A-051304223DB2}"/>
    <dataValidation allowBlank="1" showInputMessage="1" showErrorMessage="1" promptTitle="Aspecto a evaluar" prompt="Plano de localización y Superposicion" sqref="CE36:DO37 CD31:CD32 CE33:DO34 CD34:CD35" xr:uid="{AED583F5-3B74-436D-A301-93058F698AD0}"/>
    <dataValidation allowBlank="1" showInputMessage="1" showErrorMessage="1" promptTitle="Aspecto a evaluar" prompt="Actividades mineras objeto de formalización y licenciamiento" sqref="CE42:DO44 CD40:CD42" xr:uid="{BAB5FB01-349C-44FA-8BC3-77D2BF982C2A}"/>
    <dataValidation allowBlank="1" showInputMessage="1" showErrorMessage="1" promptTitle="Aspecto a evaluar" prompt="Minerales explotados y minerales liberados." sqref="CE49:DO50 CE46:DO47 CD44:CD46" xr:uid="{147FBFC6-DF39-403B-BC78-10339B33A13B}"/>
    <dataValidation allowBlank="1" showInputMessage="1" showErrorMessage="1" promptTitle="Aspecto a evaluar" prompt="Infraestructura anexa (social y productiva)." sqref="CE52:DO53 CD48:CD49" xr:uid="{D985E4FE-3EFB-4992-8CD1-001A42569079}"/>
    <dataValidation allowBlank="1" showInputMessage="1" showErrorMessage="1" promptTitle="Aspecto a evaluar" prompt="Volúmenes de insumos." sqref="CE59:DO59" xr:uid="{0C5E1AD1-E417-4539-8E75-6EAEF2D3F7DE}"/>
    <dataValidation allowBlank="1" showInputMessage="1" showErrorMessage="1" promptTitle="Aspecto a evaluar" prompt="Consumos y fuentes de energia." sqref="CD58" xr:uid="{A84B610C-5B0A-4CD6-8025-DCC5C69B50AC}"/>
    <dataValidation allowBlank="1" showInputMessage="1" showErrorMessage="1" promptTitle="Aspecto a evaluar" prompt="Fuentes y consumos de agua." sqref="CE61:DO62" xr:uid="{D1B5BE11-5297-4BC8-BB66-48409BC8546B}"/>
    <dataValidation allowBlank="1" showInputMessage="1" showErrorMessage="1" promptTitle="Aspecto a evaluar" prompt="Areas de explotación minera." sqref="CE77:DO78 CD76:CD77 CE80:DO81 CD73:CD74" xr:uid="{C5E1C62F-2BAE-43D4-BD86-1FB30425167F}"/>
    <dataValidation allowBlank="1" showInputMessage="1" showErrorMessage="1" promptTitle="Aspecto a evaluar" prompt="Areas de beneficio y transformación de minerales." sqref="CE83:DO85 CD83:CD84 CE87:DO88 CD79:CD81" xr:uid="{00B44945-7723-4F95-B77F-71F43E83000F}"/>
    <dataValidation allowBlank="1" showInputMessage="1" showErrorMessage="1" promptTitle="Aspecto a evaluar" prompt="Areas de soporte minero." sqref="CE90:DO94 CD86:CD90" xr:uid="{855E20EC-198F-494C-99CC-FB2B5CBE1B38}"/>
    <dataValidation allowBlank="1" showInputMessage="1" showErrorMessage="1" promptTitle="Información de apoyo" prompt="Infraestructura de soporte." sqref="CE99:DO100 CD98:CD99 CE102:DO103 CD95:CD96" xr:uid="{619DE323-2696-4DC6-9C28-2CF3EE1CCD10}"/>
    <dataValidation allowBlank="1" showInputMessage="1" showErrorMessage="1" promptTitle="Aspecto a evaluar" sqref="CE96:DO97 CD92:CD93" xr:uid="{0C627945-028C-4E0B-88CB-F5DC9005204F}"/>
    <dataValidation allowBlank="1" showInputMessage="1" showErrorMessage="1" promptTitle="Aspecto a evaluar" prompt="Area de acopio de los minerales." sqref="CE105:DO106 CD101:CD102" xr:uid="{A4A8D5C0-F1B7-4692-BCC5-89387C9E65F1}"/>
    <dataValidation allowBlank="1" showInputMessage="1" showErrorMessage="1" promptTitle="Aspecto a evaluar" prompt="Material sobrante y áreas para su disposición." sqref="CD113:CD114 CE117:DO118 CD104:CD105 CE108:DO109 CD107:CD108 CE111:DO112 CD110:CD111 CE114:DO115" xr:uid="{A09B95EB-E1C0-496D-AA2A-C12590C1DA9B}"/>
    <dataValidation allowBlank="1" showInputMessage="1" showErrorMessage="1" promptTitle="Aspecto a evaluar" prompt="Manejo de lixiviados." sqref="CD116:CD118 CE120:DO122" xr:uid="{61E9C148-550D-43F0-8D66-57FF802B0769}"/>
    <dataValidation allowBlank="1" showInputMessage="1" showErrorMessage="1" promptTitle="Aspecto a evaluar" prompt="Manejo de vertimientos." sqref="CD120:CD121 CD123:CD124 CE124:DO125 CE127:DO128" xr:uid="{E4B55F04-6CFE-4A19-8A9A-F773582A7B19}"/>
    <dataValidation allowBlank="1" showInputMessage="1" showErrorMessage="1" promptTitle="Aspecto a evaluar" prompt="Beneficio y transformación de minerales." sqref="CD130:CD131 CE134:DO135 CD126:CD128 CE130:DO132" xr:uid="{AE1B9AC4-CF6C-429A-8DBF-3D36FAEE3CBC}"/>
    <dataValidation type="list" allowBlank="1" showInputMessage="1" showErrorMessage="1" sqref="AD31:AF159" xr:uid="{F8617587-027F-47E4-A427-15C0F1216B14}">
      <formula1>"SI,NO"</formula1>
    </dataValidation>
  </dataValidations>
  <pageMargins left="0.70866141732283472" right="0.70866141732283472" top="0.74803149606299213" bottom="0.74803149606299213" header="0.31496062992125984" footer="0.31496062992125984"/>
  <pageSetup paperSize="9" scale="55" fitToHeight="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D33BD22-0F84-4FF9-BA3E-383D8C614E6C}">
            <x14:dataBar minLength="0" maxLength="100" border="1" negativeBarBorderColorSameAsPositive="0">
              <x14:cfvo type="autoMin"/>
              <x14:cfvo type="autoMax"/>
              <x14:borderColor rgb="FF63C384"/>
              <x14:negativeFillColor rgb="FFFF0000"/>
              <x14:negativeBorderColor rgb="FFFF0000"/>
              <x14:axisColor rgb="FF000000"/>
            </x14:dataBar>
          </x14:cfRule>
          <xm:sqref>P23:R23 P25</xm:sqref>
        </x14:conditionalFormatting>
        <x14:conditionalFormatting xmlns:xm="http://schemas.microsoft.com/office/excel/2006/main">
          <x14:cfRule type="dataBar" id="{6E08B1E5-3792-4764-A6BD-6760E28642B1}">
            <x14:dataBar minLength="0" maxLength="100" border="1" negativeBarBorderColorSameAsPositive="0">
              <x14:cfvo type="autoMin"/>
              <x14:cfvo type="autoMax"/>
              <x14:borderColor rgb="FFFF555A"/>
              <x14:negativeFillColor rgb="FFFF0000"/>
              <x14:negativeBorderColor rgb="FFFF0000"/>
              <x14:axisColor rgb="FF000000"/>
            </x14:dataBar>
          </x14:cfRule>
          <xm:sqref>P24:R24 P25</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5E945-EB8A-41FE-A303-B42B06EA55CD}">
  <sheetPr>
    <tabColor theme="5"/>
    <pageSetUpPr fitToPage="1"/>
  </sheetPr>
  <dimension ref="A1:EG161"/>
  <sheetViews>
    <sheetView showGridLines="0" zoomScaleNormal="100" workbookViewId="0">
      <selection activeCell="AS29" sqref="AS29:BG29"/>
    </sheetView>
  </sheetViews>
  <sheetFormatPr baseColWidth="10" defaultColWidth="11.42578125" defaultRowHeight="15" x14ac:dyDescent="0.25"/>
  <cols>
    <col min="1" max="13" width="2.5703125" customWidth="1"/>
    <col min="14" max="14" width="3.85546875" bestFit="1" customWidth="1"/>
    <col min="15" max="41" width="2.5703125" customWidth="1"/>
    <col min="42" max="42" width="4.85546875" customWidth="1"/>
    <col min="43" max="47" width="2.5703125" customWidth="1"/>
    <col min="48" max="48" width="1.85546875" customWidth="1"/>
    <col min="49" max="49" width="1.5703125" customWidth="1"/>
    <col min="50" max="77" width="2.5703125" customWidth="1"/>
    <col min="78" max="78" width="16.5703125" hidden="1" customWidth="1"/>
    <col min="79" max="79" width="20.5703125" hidden="1" customWidth="1"/>
    <col min="80" max="80" width="6.140625" hidden="1" customWidth="1"/>
    <col min="81" max="81" width="6.28515625" hidden="1" customWidth="1"/>
    <col min="82" max="87" width="2.5703125" hidden="1" customWidth="1"/>
    <col min="88" max="88" width="16.5703125" hidden="1" customWidth="1"/>
    <col min="89" max="89" width="188.85546875" hidden="1" customWidth="1"/>
    <col min="90" max="90" width="4.140625" hidden="1" customWidth="1"/>
    <col min="91" max="91" width="18.42578125" hidden="1" customWidth="1"/>
    <col min="92" max="106" width="2.5703125" customWidth="1"/>
  </cols>
  <sheetData>
    <row r="1" spans="1:92" x14ac:dyDescent="0.25">
      <c r="B1" s="20">
        <v>1</v>
      </c>
      <c r="C1" s="20">
        <v>2</v>
      </c>
      <c r="D1" s="20">
        <v>3</v>
      </c>
      <c r="E1" s="20">
        <v>4</v>
      </c>
      <c r="F1" s="20">
        <v>5</v>
      </c>
      <c r="G1" s="20">
        <v>6</v>
      </c>
      <c r="H1" s="20">
        <v>7</v>
      </c>
      <c r="I1" s="20">
        <v>8</v>
      </c>
      <c r="J1" s="20">
        <v>9</v>
      </c>
      <c r="K1" s="20">
        <v>10</v>
      </c>
      <c r="L1" s="20">
        <v>11</v>
      </c>
      <c r="M1" s="20">
        <v>12</v>
      </c>
      <c r="N1" s="20">
        <v>13</v>
      </c>
      <c r="O1" s="20">
        <v>14</v>
      </c>
      <c r="P1" s="20">
        <v>15</v>
      </c>
      <c r="Q1" s="20">
        <v>16</v>
      </c>
      <c r="R1" s="20">
        <v>17</v>
      </c>
      <c r="S1" s="20">
        <v>18</v>
      </c>
      <c r="T1" s="20">
        <v>19</v>
      </c>
      <c r="U1" s="20">
        <v>20</v>
      </c>
      <c r="V1" s="20">
        <v>21</v>
      </c>
      <c r="W1" s="20">
        <v>22</v>
      </c>
      <c r="X1" s="20">
        <v>23</v>
      </c>
      <c r="Y1" s="20">
        <v>24</v>
      </c>
      <c r="Z1" s="20">
        <v>25</v>
      </c>
      <c r="AA1" s="20">
        <v>26</v>
      </c>
      <c r="AB1" s="20">
        <v>27</v>
      </c>
      <c r="AC1" s="20">
        <v>28</v>
      </c>
      <c r="AD1" s="20">
        <v>29</v>
      </c>
      <c r="AE1" s="20">
        <v>30</v>
      </c>
      <c r="AF1" s="20">
        <v>31</v>
      </c>
      <c r="AG1" s="20">
        <v>32</v>
      </c>
      <c r="AH1" s="20">
        <v>33</v>
      </c>
      <c r="AI1" s="20">
        <v>34</v>
      </c>
      <c r="AJ1" s="20">
        <v>35</v>
      </c>
      <c r="AK1" s="20">
        <v>36</v>
      </c>
      <c r="AL1" s="20">
        <v>37</v>
      </c>
      <c r="AM1" s="20">
        <v>38</v>
      </c>
      <c r="AN1" s="20">
        <v>39</v>
      </c>
      <c r="AO1" s="20">
        <v>40</v>
      </c>
      <c r="AP1" s="20">
        <v>41</v>
      </c>
      <c r="AQ1" s="20">
        <v>42</v>
      </c>
      <c r="AR1" s="20">
        <v>43</v>
      </c>
      <c r="AS1" s="20">
        <v>44</v>
      </c>
      <c r="AT1" s="20">
        <v>45</v>
      </c>
      <c r="AU1" s="20">
        <v>46</v>
      </c>
      <c r="AV1" s="20">
        <v>47</v>
      </c>
      <c r="AW1" s="20">
        <v>48</v>
      </c>
      <c r="AX1" s="20">
        <v>49</v>
      </c>
      <c r="AY1" s="20">
        <v>50</v>
      </c>
      <c r="AZ1" s="20">
        <v>51</v>
      </c>
      <c r="BA1" s="20">
        <v>52</v>
      </c>
      <c r="BB1" s="20">
        <v>53</v>
      </c>
      <c r="BC1" s="20">
        <v>54</v>
      </c>
      <c r="BD1" s="20">
        <v>55</v>
      </c>
      <c r="BE1" s="20">
        <v>56</v>
      </c>
      <c r="BF1" s="20">
        <v>57</v>
      </c>
      <c r="BG1" s="20">
        <v>58</v>
      </c>
      <c r="BH1" s="20">
        <v>59</v>
      </c>
      <c r="BI1" s="20">
        <v>60</v>
      </c>
      <c r="BY1" s="86" t="s">
        <v>1239</v>
      </c>
      <c r="CN1" s="86" t="s">
        <v>1239</v>
      </c>
    </row>
    <row r="2" spans="1:92" ht="15" customHeight="1" x14ac:dyDescent="0.25">
      <c r="B2" s="72"/>
      <c r="C2" s="73"/>
      <c r="D2" s="73"/>
      <c r="E2" s="73"/>
      <c r="F2" s="73">
        <v>1</v>
      </c>
      <c r="G2" s="73">
        <v>2</v>
      </c>
      <c r="H2" s="73">
        <v>3</v>
      </c>
      <c r="I2" s="73">
        <v>4</v>
      </c>
      <c r="J2" s="73">
        <v>5</v>
      </c>
      <c r="K2" s="73">
        <v>6</v>
      </c>
      <c r="L2" s="73">
        <v>7</v>
      </c>
      <c r="M2" s="73">
        <v>8</v>
      </c>
      <c r="N2" s="73">
        <v>9</v>
      </c>
      <c r="O2" s="73">
        <v>10</v>
      </c>
      <c r="P2" s="73">
        <v>11</v>
      </c>
      <c r="Q2" s="73">
        <v>12</v>
      </c>
      <c r="R2" s="73">
        <v>13</v>
      </c>
      <c r="S2" s="73">
        <v>14</v>
      </c>
      <c r="T2" s="73">
        <v>15</v>
      </c>
      <c r="U2" s="73">
        <v>16</v>
      </c>
      <c r="V2" s="73">
        <v>17</v>
      </c>
      <c r="W2" s="73">
        <v>18</v>
      </c>
      <c r="X2" s="73">
        <v>19</v>
      </c>
      <c r="Y2" s="73">
        <v>20</v>
      </c>
      <c r="Z2" s="73">
        <v>21</v>
      </c>
      <c r="AA2" s="73">
        <v>22</v>
      </c>
      <c r="AB2" s="73">
        <v>23</v>
      </c>
      <c r="AC2" s="73">
        <v>24</v>
      </c>
      <c r="AD2" s="73">
        <v>25</v>
      </c>
      <c r="AE2" s="73">
        <v>26</v>
      </c>
      <c r="AF2" s="73">
        <v>27</v>
      </c>
      <c r="AG2" s="73">
        <v>28</v>
      </c>
      <c r="AH2" s="73">
        <v>29</v>
      </c>
      <c r="AI2" s="73">
        <v>30</v>
      </c>
      <c r="AJ2" s="73">
        <v>31</v>
      </c>
      <c r="AK2" s="73">
        <v>32</v>
      </c>
      <c r="AL2" s="73">
        <v>33</v>
      </c>
      <c r="AM2" s="73">
        <v>34</v>
      </c>
      <c r="AN2" s="73">
        <v>35</v>
      </c>
      <c r="AO2" s="73">
        <v>36</v>
      </c>
      <c r="AP2" s="73">
        <v>37</v>
      </c>
      <c r="AQ2" s="73">
        <v>38</v>
      </c>
      <c r="AR2" s="73">
        <v>39</v>
      </c>
      <c r="AS2" s="73">
        <v>40</v>
      </c>
      <c r="AT2" s="73">
        <v>41</v>
      </c>
      <c r="AU2" s="73">
        <v>42</v>
      </c>
      <c r="AV2" s="73">
        <v>43</v>
      </c>
      <c r="AW2" s="73">
        <v>44</v>
      </c>
      <c r="AX2" s="73">
        <v>45</v>
      </c>
      <c r="AY2" s="73">
        <v>46</v>
      </c>
      <c r="AZ2" s="73">
        <v>47</v>
      </c>
      <c r="BA2" s="73">
        <v>48</v>
      </c>
      <c r="BB2" s="73">
        <v>49</v>
      </c>
      <c r="BC2" s="73">
        <v>50</v>
      </c>
      <c r="BD2" s="73">
        <v>51</v>
      </c>
      <c r="BE2" s="73">
        <v>52</v>
      </c>
      <c r="BF2" s="73"/>
      <c r="BG2" s="73"/>
      <c r="BH2" s="73"/>
      <c r="BI2" s="74"/>
    </row>
    <row r="3" spans="1:92" s="13" customFormat="1" ht="19.5" x14ac:dyDescent="0.3">
      <c r="B3" s="75"/>
      <c r="C3" s="33" t="s">
        <v>1272</v>
      </c>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76"/>
    </row>
    <row r="4" spans="1:92" ht="19.5" x14ac:dyDescent="0.3">
      <c r="A4" s="13"/>
      <c r="B4" s="75"/>
      <c r="C4" s="89" t="s">
        <v>1273</v>
      </c>
      <c r="D4" s="39"/>
      <c r="E4" s="39"/>
      <c r="F4" s="88"/>
      <c r="G4" s="88"/>
      <c r="H4" s="88"/>
      <c r="I4" s="88"/>
      <c r="J4" s="88"/>
      <c r="K4" s="88"/>
      <c r="L4" s="88"/>
      <c r="M4" s="88"/>
      <c r="N4" s="88"/>
      <c r="O4" s="88"/>
      <c r="P4" s="88"/>
      <c r="Q4" s="88"/>
      <c r="R4" s="88"/>
      <c r="S4" s="88"/>
      <c r="T4" s="88"/>
      <c r="U4" s="88"/>
      <c r="V4" s="88"/>
      <c r="W4" s="88"/>
      <c r="X4" s="88"/>
      <c r="Y4" s="88"/>
      <c r="Z4" s="88"/>
      <c r="AA4" s="88"/>
      <c r="AB4" s="88"/>
      <c r="AC4" s="88"/>
      <c r="AD4" s="88"/>
      <c r="AE4" s="88"/>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39"/>
      <c r="BG4" s="39"/>
      <c r="BH4" s="39"/>
      <c r="BI4" s="76"/>
      <c r="BJ4" s="13"/>
    </row>
    <row r="5" spans="1:92" ht="19.5" hidden="1" x14ac:dyDescent="0.3">
      <c r="A5" s="13"/>
      <c r="B5" s="75"/>
      <c r="P5" s="20">
        <v>1</v>
      </c>
      <c r="Q5" s="20">
        <v>2</v>
      </c>
      <c r="R5" s="20">
        <v>3</v>
      </c>
      <c r="S5" s="20">
        <v>4</v>
      </c>
      <c r="T5" s="20">
        <v>5</v>
      </c>
      <c r="U5" s="20">
        <v>6</v>
      </c>
      <c r="V5" s="20">
        <v>7</v>
      </c>
      <c r="W5" s="20">
        <v>8</v>
      </c>
      <c r="X5" s="20">
        <v>9</v>
      </c>
      <c r="Y5" s="20">
        <v>10</v>
      </c>
      <c r="Z5" s="20">
        <v>11</v>
      </c>
      <c r="AA5" s="20">
        <v>12</v>
      </c>
      <c r="AB5" s="20">
        <v>13</v>
      </c>
      <c r="AC5" s="20">
        <v>14</v>
      </c>
      <c r="AD5" s="20">
        <v>15</v>
      </c>
      <c r="AE5" s="20">
        <v>16</v>
      </c>
      <c r="AF5" s="20">
        <v>17</v>
      </c>
      <c r="AG5" s="20">
        <v>18</v>
      </c>
      <c r="AH5" s="20">
        <v>19</v>
      </c>
      <c r="AI5" s="20">
        <v>20</v>
      </c>
      <c r="AJ5" s="20">
        <v>21</v>
      </c>
      <c r="AK5" s="20">
        <v>22</v>
      </c>
      <c r="AL5" s="20">
        <v>23</v>
      </c>
      <c r="AM5" s="20">
        <v>24</v>
      </c>
      <c r="AN5" s="20">
        <v>25</v>
      </c>
      <c r="AO5" s="20">
        <v>26</v>
      </c>
      <c r="AP5" s="20">
        <v>27</v>
      </c>
      <c r="AQ5" s="20">
        <v>28</v>
      </c>
      <c r="AR5" s="20">
        <v>29</v>
      </c>
      <c r="AS5" s="20">
        <v>30</v>
      </c>
      <c r="AT5" s="20">
        <v>31</v>
      </c>
      <c r="AU5" s="20">
        <v>32</v>
      </c>
      <c r="BI5" s="76"/>
      <c r="BJ5" s="13"/>
    </row>
    <row r="6" spans="1:92" ht="19.5" x14ac:dyDescent="0.3">
      <c r="A6" s="13"/>
      <c r="B6" s="75"/>
      <c r="BI6" s="76"/>
      <c r="BJ6" s="13"/>
    </row>
    <row r="7" spans="1:92" ht="5.0999999999999996" customHeight="1" x14ac:dyDescent="0.3">
      <c r="A7" s="13"/>
      <c r="B7" s="75"/>
      <c r="F7" s="263" t="s">
        <v>1242</v>
      </c>
      <c r="G7" s="264"/>
      <c r="H7" s="264"/>
      <c r="I7" s="264"/>
      <c r="J7" s="264"/>
      <c r="K7" s="264"/>
      <c r="L7" s="265"/>
      <c r="BI7" s="76"/>
      <c r="BJ7" s="13"/>
    </row>
    <row r="8" spans="1:92" ht="5.0999999999999996" customHeight="1" x14ac:dyDescent="0.3">
      <c r="A8" s="13"/>
      <c r="B8" s="75"/>
      <c r="C8" s="57"/>
      <c r="D8" s="55"/>
      <c r="E8" s="55"/>
      <c r="F8" s="266"/>
      <c r="G8" s="168"/>
      <c r="H8" s="168"/>
      <c r="I8" s="168"/>
      <c r="J8" s="168"/>
      <c r="K8" s="168"/>
      <c r="L8" s="267"/>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6"/>
      <c r="BI8" s="76"/>
      <c r="BJ8" s="13"/>
    </row>
    <row r="9" spans="1:92" ht="5.0999999999999996" customHeight="1" x14ac:dyDescent="0.3">
      <c r="A9" s="13"/>
      <c r="B9" s="75"/>
      <c r="C9" s="50"/>
      <c r="F9" s="268"/>
      <c r="G9" s="269"/>
      <c r="H9" s="269"/>
      <c r="I9" s="269"/>
      <c r="J9" s="269"/>
      <c r="K9" s="269"/>
      <c r="L9" s="270"/>
      <c r="BH9" s="51"/>
      <c r="BI9" s="76"/>
      <c r="BJ9" s="13"/>
    </row>
    <row r="10" spans="1:92" ht="5.0999999999999996" customHeight="1" x14ac:dyDescent="0.3">
      <c r="A10" s="13"/>
      <c r="B10" s="75"/>
      <c r="C10" s="50"/>
      <c r="BH10" s="51"/>
      <c r="BI10" s="76"/>
      <c r="BJ10" s="13"/>
    </row>
    <row r="11" spans="1:92" ht="5.0999999999999996" customHeight="1" x14ac:dyDescent="0.3">
      <c r="A11" s="13"/>
      <c r="B11" s="75"/>
      <c r="C11" s="50"/>
      <c r="BH11" s="51"/>
      <c r="BI11" s="76"/>
      <c r="BJ11" s="13"/>
    </row>
    <row r="12" spans="1:92" ht="19.5" x14ac:dyDescent="0.3">
      <c r="A12" s="13"/>
      <c r="B12" s="75"/>
      <c r="C12" s="50"/>
      <c r="D12" s="41" t="s">
        <v>2</v>
      </c>
      <c r="E12" s="42"/>
      <c r="F12" s="43"/>
      <c r="G12" s="42"/>
      <c r="H12" s="42"/>
      <c r="I12" s="42"/>
      <c r="J12" s="42"/>
      <c r="K12" s="42"/>
      <c r="L12" s="42"/>
      <c r="M12" s="42"/>
      <c r="N12" s="43"/>
      <c r="O12" s="43"/>
      <c r="P12" s="271" t="str">
        <f>PROPER(IF(OR(Identificación!U10 ="", Identificación!U10 =0),"",Identificación!U10))</f>
        <v>Nombre De Autoridad Ambiental Competente</v>
      </c>
      <c r="Q12" s="271"/>
      <c r="R12" s="271"/>
      <c r="S12" s="271"/>
      <c r="T12" s="271"/>
      <c r="U12" s="271"/>
      <c r="V12" s="271"/>
      <c r="W12" s="271"/>
      <c r="X12" s="271"/>
      <c r="Y12" s="271"/>
      <c r="Z12" s="271"/>
      <c r="AA12" s="271"/>
      <c r="AB12" s="271"/>
      <c r="AC12" s="271"/>
      <c r="AD12" s="271"/>
      <c r="AE12" s="271"/>
      <c r="AF12" s="271"/>
      <c r="AG12" s="271"/>
      <c r="AH12" s="271"/>
      <c r="AI12" s="271"/>
      <c r="AJ12" s="271"/>
      <c r="AK12" s="271"/>
      <c r="AN12" s="9"/>
      <c r="AP12" s="44" t="s">
        <v>4</v>
      </c>
      <c r="AQ12" s="271" t="str">
        <f>PROPER(IF(OR(Identificación!U12 ="", Identificación!U12 =0),"",Identificación!U12))</f>
        <v xml:space="preserve">No. Expediente </v>
      </c>
      <c r="AR12" s="271"/>
      <c r="AS12" s="271"/>
      <c r="AT12" s="271"/>
      <c r="AU12" s="271"/>
      <c r="AV12" s="271"/>
      <c r="AW12" s="271"/>
      <c r="AX12" s="271"/>
      <c r="AY12" s="271"/>
      <c r="AZ12" s="271"/>
      <c r="BA12" s="271"/>
      <c r="BB12" s="271"/>
      <c r="BC12" s="271"/>
      <c r="BD12" s="271"/>
      <c r="BE12" s="271"/>
      <c r="BF12" s="271"/>
      <c r="BG12" s="271"/>
      <c r="BH12" s="51"/>
      <c r="BI12" s="76"/>
      <c r="BJ12" s="13"/>
    </row>
    <row r="13" spans="1:92" ht="5.0999999999999996" customHeight="1" x14ac:dyDescent="0.3">
      <c r="A13" s="13"/>
      <c r="B13" s="75"/>
      <c r="C13" s="50"/>
      <c r="D13" s="45"/>
      <c r="E13" s="42"/>
      <c r="F13" s="43"/>
      <c r="G13" s="42"/>
      <c r="H13" s="42"/>
      <c r="I13" s="42"/>
      <c r="J13" s="42"/>
      <c r="K13" s="42"/>
      <c r="L13" s="42"/>
      <c r="M13" s="42"/>
      <c r="N13" s="42"/>
      <c r="O13" s="42"/>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51"/>
      <c r="BI13" s="76"/>
      <c r="BJ13" s="13"/>
    </row>
    <row r="14" spans="1:92" ht="14.1" customHeight="1" x14ac:dyDescent="0.3">
      <c r="A14" s="13"/>
      <c r="B14" s="75"/>
      <c r="C14" s="50"/>
      <c r="D14" s="170" t="s">
        <v>1244</v>
      </c>
      <c r="E14" s="170"/>
      <c r="F14" s="170"/>
      <c r="G14" s="170"/>
      <c r="H14" s="170"/>
      <c r="I14" s="170"/>
      <c r="J14" s="170"/>
      <c r="K14" s="170"/>
      <c r="L14" s="170"/>
      <c r="M14" s="170"/>
      <c r="N14" s="170"/>
      <c r="O14" s="170"/>
      <c r="P14" s="259" t="str">
        <f>UPPER(IF(OR(Identificación!U20 ="", Identificación!U20 =0),"",Identificación!U20))</f>
        <v>PLACA NO.</v>
      </c>
      <c r="Q14" s="259"/>
      <c r="R14" s="259"/>
      <c r="S14" s="259"/>
      <c r="T14" s="259"/>
      <c r="U14" s="259"/>
      <c r="V14" s="259"/>
      <c r="W14" s="259"/>
      <c r="X14" s="259"/>
      <c r="Y14" s="259"/>
      <c r="Z14" s="259"/>
      <c r="AA14" s="259"/>
      <c r="AB14" s="174" t="s">
        <v>8</v>
      </c>
      <c r="AC14" s="174"/>
      <c r="AD14" s="174"/>
      <c r="AE14" s="174"/>
      <c r="AF14" s="174"/>
      <c r="AG14" s="174"/>
      <c r="AH14" s="174"/>
      <c r="AI14" s="174"/>
      <c r="AJ14" s="174"/>
      <c r="AK14" s="175"/>
      <c r="AL14" s="272" t="str">
        <f>PROPER(IF(OR(Identificación!U16 ="", Identificación!U16 =0),"",Identificación!U16))</f>
        <v xml:space="preserve">Persona Natural O Razón Social </v>
      </c>
      <c r="AM14" s="273"/>
      <c r="AN14" s="273"/>
      <c r="AO14" s="273"/>
      <c r="AP14" s="273"/>
      <c r="AQ14" s="273"/>
      <c r="AR14" s="273"/>
      <c r="AS14" s="273"/>
      <c r="AT14" s="273"/>
      <c r="AU14" s="273"/>
      <c r="AV14" s="273"/>
      <c r="AW14" s="273"/>
      <c r="AX14" s="273"/>
      <c r="AY14" s="273"/>
      <c r="AZ14" s="273"/>
      <c r="BA14" s="273"/>
      <c r="BB14" s="273"/>
      <c r="BC14" s="273"/>
      <c r="BD14" s="273"/>
      <c r="BE14" s="273"/>
      <c r="BF14" s="273"/>
      <c r="BG14" s="274"/>
      <c r="BH14" s="51"/>
      <c r="BI14" s="76"/>
      <c r="BJ14" s="13"/>
    </row>
    <row r="15" spans="1:92" ht="14.1" customHeight="1" x14ac:dyDescent="0.3">
      <c r="A15" s="13"/>
      <c r="B15" s="75"/>
      <c r="C15" s="50"/>
      <c r="D15" s="170"/>
      <c r="E15" s="170"/>
      <c r="F15" s="170"/>
      <c r="G15" s="170"/>
      <c r="H15" s="170"/>
      <c r="I15" s="170"/>
      <c r="J15" s="170"/>
      <c r="K15" s="170"/>
      <c r="L15" s="170"/>
      <c r="M15" s="170"/>
      <c r="N15" s="170"/>
      <c r="O15" s="170"/>
      <c r="P15" s="259"/>
      <c r="Q15" s="259"/>
      <c r="R15" s="259"/>
      <c r="S15" s="259"/>
      <c r="T15" s="259"/>
      <c r="U15" s="259"/>
      <c r="V15" s="259"/>
      <c r="W15" s="259"/>
      <c r="X15" s="259"/>
      <c r="Y15" s="259"/>
      <c r="Z15" s="259"/>
      <c r="AA15" s="259"/>
      <c r="AB15" s="174"/>
      <c r="AC15" s="174"/>
      <c r="AD15" s="174"/>
      <c r="AE15" s="174"/>
      <c r="AF15" s="174"/>
      <c r="AG15" s="174"/>
      <c r="AH15" s="174"/>
      <c r="AI15" s="174"/>
      <c r="AJ15" s="174"/>
      <c r="AK15" s="175"/>
      <c r="AL15" s="275"/>
      <c r="AM15" s="276"/>
      <c r="AN15" s="276"/>
      <c r="AO15" s="276"/>
      <c r="AP15" s="276"/>
      <c r="AQ15" s="276"/>
      <c r="AR15" s="276"/>
      <c r="AS15" s="276"/>
      <c r="AT15" s="276"/>
      <c r="AU15" s="276"/>
      <c r="AV15" s="276"/>
      <c r="AW15" s="276"/>
      <c r="AX15" s="276"/>
      <c r="AY15" s="276"/>
      <c r="AZ15" s="276"/>
      <c r="BA15" s="276"/>
      <c r="BB15" s="276"/>
      <c r="BC15" s="276"/>
      <c r="BD15" s="276"/>
      <c r="BE15" s="276"/>
      <c r="BF15" s="276"/>
      <c r="BG15" s="277"/>
      <c r="BH15" s="51"/>
      <c r="BI15" s="76"/>
      <c r="BJ15" s="13"/>
    </row>
    <row r="16" spans="1:92" ht="5.25" customHeight="1" x14ac:dyDescent="0.3">
      <c r="A16" s="13"/>
      <c r="B16" s="75"/>
      <c r="C16" s="50"/>
      <c r="D16" s="43"/>
      <c r="E16" s="43"/>
      <c r="F16" s="43"/>
      <c r="G16" s="43"/>
      <c r="H16" s="43"/>
      <c r="I16" s="43"/>
      <c r="J16" s="43"/>
      <c r="K16" s="43"/>
      <c r="L16" s="43"/>
      <c r="M16" s="43"/>
      <c r="N16" s="43"/>
      <c r="O16" s="43"/>
      <c r="BH16" s="51"/>
      <c r="BI16" s="76"/>
      <c r="BJ16" s="13"/>
    </row>
    <row r="17" spans="1:137" ht="19.5" x14ac:dyDescent="0.3">
      <c r="A17" s="13"/>
      <c r="B17" s="75"/>
      <c r="C17" s="50"/>
      <c r="D17" s="41" t="s">
        <v>6</v>
      </c>
      <c r="E17" s="46"/>
      <c r="F17" s="47"/>
      <c r="G17" s="46"/>
      <c r="H17" s="46"/>
      <c r="I17" s="46"/>
      <c r="J17" s="46"/>
      <c r="K17" s="46"/>
      <c r="L17" s="46"/>
      <c r="M17" s="46"/>
      <c r="N17" s="46"/>
      <c r="O17" s="46"/>
      <c r="Q17" s="271" t="str">
        <f>PROPER(IF(OR(Identificación!U14 ="", Identificación!U14 =0),"",Identificación!U14))</f>
        <v xml:space="preserve">Nombre Actividad Minera </v>
      </c>
      <c r="R17" s="271"/>
      <c r="S17" s="271"/>
      <c r="T17" s="271"/>
      <c r="U17" s="271"/>
      <c r="V17" s="271"/>
      <c r="W17" s="271"/>
      <c r="X17" s="271"/>
      <c r="Y17" s="271"/>
      <c r="Z17" s="271"/>
      <c r="AA17" s="271"/>
      <c r="AB17" s="271"/>
      <c r="AC17" s="271"/>
      <c r="AD17" s="271"/>
      <c r="AE17" s="271"/>
      <c r="AF17" s="271"/>
      <c r="AG17" s="9"/>
      <c r="AH17" s="9"/>
      <c r="AI17" s="9"/>
      <c r="AJ17" s="9"/>
      <c r="AK17" s="9"/>
      <c r="AL17" s="9"/>
      <c r="AM17" s="9"/>
      <c r="AN17" s="9"/>
      <c r="AO17" s="9"/>
      <c r="AP17" s="44" t="s">
        <v>15</v>
      </c>
      <c r="AQ17" s="286" t="str">
        <f>PROPER(IF(OR(Identificación!U23 ="", Identificación!U23 =0),"",Identificación!U23)&amp;" / "&amp;IF(OR(Identificación!AG23 ="", Identificación!AG23 =0),"",Identificación!AG23))</f>
        <v>Quindio / Calarca</v>
      </c>
      <c r="AR17" s="259"/>
      <c r="AS17" s="259"/>
      <c r="AT17" s="259"/>
      <c r="AU17" s="259"/>
      <c r="AV17" s="259"/>
      <c r="AW17" s="259"/>
      <c r="AX17" s="259"/>
      <c r="AY17" s="259"/>
      <c r="AZ17" s="259"/>
      <c r="BA17" s="259"/>
      <c r="BB17" s="259"/>
      <c r="BC17" s="259"/>
      <c r="BD17" s="259"/>
      <c r="BE17" s="259"/>
      <c r="BF17" s="259"/>
      <c r="BG17" s="287"/>
      <c r="BH17" s="51"/>
      <c r="BI17" s="76"/>
      <c r="BJ17" s="13"/>
    </row>
    <row r="18" spans="1:137" ht="5.0999999999999996" customHeight="1" x14ac:dyDescent="0.3">
      <c r="A18" s="13"/>
      <c r="B18" s="75"/>
      <c r="C18" s="50"/>
      <c r="D18" s="27"/>
      <c r="E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51"/>
      <c r="BI18" s="76"/>
      <c r="BJ18" s="13"/>
    </row>
    <row r="19" spans="1:137" ht="14.1" customHeight="1" x14ac:dyDescent="0.3">
      <c r="A19" s="13"/>
      <c r="B19" s="75"/>
      <c r="C19" s="50"/>
      <c r="D19" s="170" t="s">
        <v>10</v>
      </c>
      <c r="E19" s="170"/>
      <c r="F19" s="170"/>
      <c r="G19" s="170"/>
      <c r="H19" s="170"/>
      <c r="I19" s="170"/>
      <c r="J19" s="170"/>
      <c r="K19" s="170"/>
      <c r="L19" s="170"/>
      <c r="M19" s="170"/>
      <c r="N19" s="259" t="str">
        <f>PROPER(IF(OR(Identificación!U18="", Identificación!U18 =0),"",Identificación!U18))</f>
        <v>Nombre Del Mecanismo De Formalización Minera Otorgado</v>
      </c>
      <c r="O19" s="259"/>
      <c r="P19" s="259"/>
      <c r="Q19" s="259"/>
      <c r="R19" s="259"/>
      <c r="S19" s="259"/>
      <c r="T19" s="259"/>
      <c r="U19" s="259"/>
      <c r="V19" s="259"/>
      <c r="W19" s="259"/>
      <c r="X19" s="259"/>
      <c r="Y19" s="259"/>
      <c r="Z19" s="259"/>
      <c r="AA19" s="259"/>
      <c r="AB19" s="259"/>
      <c r="AC19" s="259"/>
      <c r="AD19" s="259"/>
      <c r="AE19" s="41" t="s">
        <v>18</v>
      </c>
      <c r="AJ19" s="47"/>
      <c r="AK19" s="260" t="str">
        <f>PROPER(IF(OR(Identificación!U25 ="", Identificación!U25 =0),"",Identificación!U25))</f>
        <v>Licencia Ambiental Temporal Para La Formalización Minera</v>
      </c>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2"/>
      <c r="BH19" s="51"/>
      <c r="BI19" s="76"/>
      <c r="BJ19" s="13"/>
      <c r="BZ19" s="84">
        <v>0</v>
      </c>
      <c r="CA19" t="s">
        <v>1274</v>
      </c>
    </row>
    <row r="20" spans="1:137" ht="14.1" customHeight="1" x14ac:dyDescent="0.3">
      <c r="A20" s="13"/>
      <c r="B20" s="75"/>
      <c r="C20" s="50"/>
      <c r="D20" s="170"/>
      <c r="E20" s="170"/>
      <c r="F20" s="170"/>
      <c r="G20" s="170"/>
      <c r="H20" s="170"/>
      <c r="I20" s="170"/>
      <c r="J20" s="170"/>
      <c r="K20" s="170"/>
      <c r="L20" s="170"/>
      <c r="M20" s="170"/>
      <c r="N20" s="259"/>
      <c r="O20" s="259"/>
      <c r="P20" s="259"/>
      <c r="Q20" s="259"/>
      <c r="R20" s="259"/>
      <c r="S20" s="259"/>
      <c r="T20" s="259"/>
      <c r="U20" s="259"/>
      <c r="V20" s="259"/>
      <c r="W20" s="259"/>
      <c r="X20" s="259"/>
      <c r="Y20" s="259"/>
      <c r="Z20" s="259"/>
      <c r="AA20" s="259"/>
      <c r="AB20" s="259"/>
      <c r="AC20" s="259"/>
      <c r="AD20" s="25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51"/>
      <c r="BI20" s="76"/>
      <c r="BJ20" s="13"/>
      <c r="BZ20" s="84">
        <v>0.69799999999999995</v>
      </c>
      <c r="CA20" t="s">
        <v>1243</v>
      </c>
    </row>
    <row r="21" spans="1:137" ht="5.0999999999999996" customHeight="1" x14ac:dyDescent="0.3">
      <c r="A21" s="13"/>
      <c r="B21" s="75"/>
      <c r="C21" s="52"/>
      <c r="D21" s="53"/>
      <c r="E21" s="58"/>
      <c r="F21" s="59"/>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4"/>
      <c r="BI21" s="76"/>
      <c r="BJ21" s="13"/>
      <c r="BZ21" s="84">
        <v>0.75</v>
      </c>
      <c r="CA21" t="s">
        <v>1275</v>
      </c>
    </row>
    <row r="22" spans="1:137" ht="19.5" x14ac:dyDescent="0.3">
      <c r="A22" s="13"/>
      <c r="B22" s="75"/>
      <c r="G22" t="s">
        <v>1276</v>
      </c>
      <c r="BI22" s="76"/>
      <c r="BJ22" s="13"/>
      <c r="CA22" t="str">
        <f>IF((N23+N24)&lt;136,"Preguntas pendientes",IF(P23&gt;=$BZ$20,"Aceptado","No Aceptado"))</f>
        <v>Aceptado</v>
      </c>
      <c r="CJ22" t="s">
        <v>1084</v>
      </c>
    </row>
    <row r="23" spans="1:137" ht="15" customHeight="1" x14ac:dyDescent="0.3">
      <c r="A23" s="13"/>
      <c r="B23" s="75"/>
      <c r="E23" s="48"/>
      <c r="H23" s="14" t="s">
        <v>1251</v>
      </c>
      <c r="N23">
        <f>SUM(Tabla1[SI])</f>
        <v>98</v>
      </c>
      <c r="P23" s="288">
        <f>N23/$N$25</f>
        <v>0.72058823529411764</v>
      </c>
      <c r="Q23" s="288"/>
      <c r="R23" s="288"/>
      <c r="V23" s="289" t="str">
        <f>IF((N23+N24)&lt;136,"Preguntas pendientes",VLOOKUP(P23,$BZ$19:$CA$21,2,1))</f>
        <v>Aceptado con condiciones</v>
      </c>
      <c r="W23" s="289"/>
      <c r="X23" s="289"/>
      <c r="Y23" s="289"/>
      <c r="Z23" s="289"/>
      <c r="AA23" s="289"/>
      <c r="AB23" s="289"/>
      <c r="AC23" s="289"/>
      <c r="AD23" s="289"/>
      <c r="AE23" s="289"/>
      <c r="AF23" s="289"/>
      <c r="AG23" s="289"/>
      <c r="AH23" s="289"/>
      <c r="AI23" s="289"/>
      <c r="AJ23" s="289"/>
      <c r="AK23" s="289"/>
      <c r="AL23" s="289"/>
      <c r="AM23" s="289"/>
      <c r="AN23" s="289"/>
      <c r="BI23" s="76"/>
      <c r="BJ23" s="13"/>
      <c r="BZ23" t="s">
        <v>1252</v>
      </c>
      <c r="CA23" t="s">
        <v>1253</v>
      </c>
      <c r="CB23" t="s">
        <v>1254</v>
      </c>
      <c r="CC23" t="s">
        <v>1255</v>
      </c>
      <c r="CJ23" s="34" t="s">
        <v>1252</v>
      </c>
      <c r="CK23" s="35" t="s">
        <v>1253</v>
      </c>
      <c r="CL23" s="35" t="s">
        <v>1254</v>
      </c>
      <c r="CM23" s="36" t="s">
        <v>1255</v>
      </c>
      <c r="EG23" t="s">
        <v>1256</v>
      </c>
    </row>
    <row r="24" spans="1:137" ht="15" customHeight="1" x14ac:dyDescent="0.3">
      <c r="A24" s="13"/>
      <c r="B24" s="75"/>
      <c r="H24" s="14" t="s">
        <v>1257</v>
      </c>
      <c r="N24">
        <f>SUM(Tabla1[NO])</f>
        <v>38</v>
      </c>
      <c r="P24" s="288">
        <f>N24/$N$25</f>
        <v>0.27941176470588236</v>
      </c>
      <c r="Q24" s="288"/>
      <c r="R24" s="288"/>
      <c r="V24" s="289"/>
      <c r="W24" s="289"/>
      <c r="X24" s="289"/>
      <c r="Y24" s="289"/>
      <c r="Z24" s="289"/>
      <c r="AA24" s="289"/>
      <c r="AB24" s="289"/>
      <c r="AC24" s="289"/>
      <c r="AD24" s="289"/>
      <c r="AE24" s="289"/>
      <c r="AF24" s="289"/>
      <c r="AG24" s="289"/>
      <c r="AH24" s="289"/>
      <c r="AI24" s="289"/>
      <c r="AJ24" s="289"/>
      <c r="AK24" s="289"/>
      <c r="AL24" s="289"/>
      <c r="AM24" s="289"/>
      <c r="AN24" s="289"/>
      <c r="BI24" s="76"/>
      <c r="BJ24" s="13"/>
      <c r="BZ24" t="s">
        <v>1258</v>
      </c>
      <c r="CA24" t="str">
        <f>'Área de Revisión 2'!C13</f>
        <v>Se describe la actividad minera en proceso de formalización, tanto actividades previas o abandonadas, las actuales que se viene adelantando, así como la que se desarrolla durante la vigencia del instrumento ambiental.</v>
      </c>
      <c r="CB24" t="str">
        <f>'Área de Revisión 2'!AR13</f>
        <v>NO</v>
      </c>
      <c r="CC24" t="str">
        <f>'Área de Revisión 2'!AT13</f>
        <v>Información faltante</v>
      </c>
      <c r="CJ24" t="str" cm="1">
        <f t="array" ref="CJ24:CM62">_xlfn._xlws.FILTER(Tabla136[],(Tabla136[RTA]=$CJ$22))</f>
        <v>Área de Revisión 2</v>
      </c>
      <c r="CK24" t="str">
        <v>Se describe la actividad minera en proceso de formalización, tanto actividades previas o abandonadas, las actuales que se viene adelantando, así como la que se desarrolla durante la vigencia del instrumento ambiental.</v>
      </c>
      <c r="CL24" t="str">
        <v>NO</v>
      </c>
      <c r="CM24" t="str">
        <v>Información faltante</v>
      </c>
    </row>
    <row r="25" spans="1:137" ht="18.75" hidden="1" customHeight="1" x14ac:dyDescent="0.3">
      <c r="A25" s="13"/>
      <c r="B25" s="75"/>
      <c r="N25">
        <v>136</v>
      </c>
      <c r="P25">
        <v>1</v>
      </c>
      <c r="BI25" s="76"/>
      <c r="BJ25" s="13"/>
      <c r="BZ25" t="s">
        <v>1258</v>
      </c>
      <c r="CA25" t="str">
        <f>'Área de Revisión 2'!C16</f>
        <v>Se describe la información minera de la Tabla 1 a partir de información del Plan de Trabajo y Obras o Instrumento Técnico Minero, encaso de tenerse y, se ajusta con base en la realidad del área en proceso de formalización.</v>
      </c>
      <c r="CB25" t="str">
        <f>'Área de Revisión 2'!AR16</f>
        <v>NO</v>
      </c>
      <c r="CC25" t="str">
        <f>'Área de Revisión 2'!AT16</f>
        <v>Información faltante</v>
      </c>
      <c r="CJ25" t="str">
        <v>Área de Revisión 2</v>
      </c>
      <c r="CK25" t="str">
        <v>Se describe la información minera de la Tabla 1 a partir de información del Plan de Trabajo y Obras o Instrumento Técnico Minero, encaso de tenerse y, se ajusta con base en la realidad del área en proceso de formalización.</v>
      </c>
      <c r="CL25" t="str">
        <v>NO</v>
      </c>
      <c r="CM25" t="str">
        <v>Información faltante</v>
      </c>
      <c r="EG25" t="s">
        <v>1260</v>
      </c>
    </row>
    <row r="26" spans="1:137" ht="5.0999999999999996" customHeight="1" x14ac:dyDescent="0.3">
      <c r="A26" s="13"/>
      <c r="B26" s="75"/>
      <c r="BI26" s="76"/>
      <c r="BJ26" s="13"/>
      <c r="BZ26" t="s">
        <v>1258</v>
      </c>
      <c r="CA26" t="str">
        <f>'Área de Revisión 2'!C16</f>
        <v>Se describe la información minera de la Tabla 1 a partir de información del Plan de Trabajo y Obras o Instrumento Técnico Minero, encaso de tenerse y, se ajusta con base en la realidad del área en proceso de formalización.</v>
      </c>
      <c r="CB26" t="str">
        <f>'Área de Revisión 2'!AR16</f>
        <v>NO</v>
      </c>
      <c r="CC26" t="str">
        <f>'Área de Revisión 2'!AT16</f>
        <v>Información faltante</v>
      </c>
      <c r="CJ26" t="str">
        <v>Área de Revisión 2</v>
      </c>
      <c r="CK26" t="str">
        <v>Se describe la información minera de la Tabla 1 a partir de información del Plan de Trabajo y Obras o Instrumento Técnico Minero, encaso de tenerse y, se ajusta con base en la realidad del área en proceso de formalización.</v>
      </c>
      <c r="CL26" t="str">
        <v>NO</v>
      </c>
      <c r="CM26" t="str">
        <v>Información faltante</v>
      </c>
    </row>
    <row r="27" spans="1:137" ht="6.6" customHeight="1" x14ac:dyDescent="0.3">
      <c r="A27" s="13"/>
      <c r="B27" s="75"/>
      <c r="C27" s="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3"/>
      <c r="BI27" s="76"/>
      <c r="BJ27" s="13"/>
      <c r="BZ27" t="s">
        <v>1258</v>
      </c>
      <c r="CA27" t="str">
        <f>'Área de Revisión 2'!C19</f>
        <v>Se relaciona el acto administrativo emitido por la Autoridad Minera o quien haga sus veces, así como el mecanismo de formalización que se está tramitando,  sus términos y condiciones.</v>
      </c>
      <c r="CB27" t="str">
        <f>'Área de Revisión 2'!AR19</f>
        <v>NO</v>
      </c>
      <c r="CC27" t="str">
        <f>'Área de Revisión 2'!AT19</f>
        <v>Información faltante</v>
      </c>
      <c r="CJ27" t="str">
        <v>Área de Revisión 2</v>
      </c>
      <c r="CK27" t="str">
        <v>Se relaciona el acto administrativo emitido por la Autoridad Minera o quien haga sus veces, así como el mecanismo de formalización que se está tramitando,  sus términos y condiciones.</v>
      </c>
      <c r="CL27" t="str">
        <v>NO</v>
      </c>
      <c r="CM27" t="str">
        <v>Información faltante</v>
      </c>
      <c r="DO27">
        <f>DO23+1</f>
        <v>1</v>
      </c>
    </row>
    <row r="28" spans="1:137" ht="5.0999999999999996" customHeight="1" thickBot="1" x14ac:dyDescent="0.35">
      <c r="A28" s="13"/>
      <c r="B28" s="75"/>
      <c r="C28" s="4"/>
      <c r="BH28" s="5"/>
      <c r="BI28" s="76"/>
      <c r="BJ28" s="13"/>
      <c r="BZ28" t="s">
        <v>1258</v>
      </c>
      <c r="CA28" t="str">
        <f>'Área de Revisión 2'!C22</f>
        <v>Se identificar de manera clara y precisa la localización general de la actividad minera en proceso de formalización.</v>
      </c>
      <c r="CB28" t="str">
        <f>'Área de Revisión 2'!AR22</f>
        <v>NO</v>
      </c>
      <c r="CC28" t="str">
        <f>'Área de Revisión 2'!AT22</f>
        <v>Información faltante</v>
      </c>
      <c r="CJ28" t="str">
        <v>Área de Revisión 2</v>
      </c>
      <c r="CK28" t="str">
        <v>Se identificar de manera clara y precisa la localización general de la actividad minera en proceso de formalización.</v>
      </c>
      <c r="CL28" t="str">
        <v>NO</v>
      </c>
      <c r="CM28" t="str">
        <v>Información faltante</v>
      </c>
    </row>
    <row r="29" spans="1:137" ht="27.95" customHeight="1" thickBot="1" x14ac:dyDescent="0.35">
      <c r="A29" s="13"/>
      <c r="B29" s="75"/>
      <c r="C29" s="4"/>
      <c r="D29" s="297" t="s">
        <v>1277</v>
      </c>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9"/>
      <c r="AS29" s="300" t="s">
        <v>1270</v>
      </c>
      <c r="AT29" s="301"/>
      <c r="AU29" s="301"/>
      <c r="AV29" s="301"/>
      <c r="AW29" s="301"/>
      <c r="AX29" s="301"/>
      <c r="AY29" s="301"/>
      <c r="AZ29" s="301"/>
      <c r="BA29" s="301"/>
      <c r="BB29" s="301"/>
      <c r="BC29" s="301"/>
      <c r="BD29" s="301"/>
      <c r="BE29" s="301"/>
      <c r="BF29" s="301"/>
      <c r="BG29" s="302"/>
      <c r="BH29" s="5"/>
      <c r="BI29" s="76"/>
      <c r="BJ29" s="13"/>
      <c r="BZ29" t="s">
        <v>1258</v>
      </c>
      <c r="CA29" t="str">
        <f>'Área de Revisión 2'!C25</f>
        <v>Se identifican superposiciones del área en proceso de formalización con otras actividades mineras acorde con la información de la plataforma AnnaMinería.</v>
      </c>
      <c r="CB29" t="str">
        <f>'Área de Revisión 2'!AR25</f>
        <v>SI</v>
      </c>
      <c r="CC29" t="str">
        <f>'Área de Revisión 2'!AT25</f>
        <v>Información faltante</v>
      </c>
      <c r="CJ29" t="str">
        <v>Área de Revisión 2</v>
      </c>
      <c r="CK29" t="str">
        <v xml:space="preserve">Se presenta la descripción del mineral o grupo de minerales objeto de explotación. </v>
      </c>
      <c r="CL29" t="str">
        <v>NO</v>
      </c>
      <c r="CM29" t="str">
        <v>Información faltante</v>
      </c>
    </row>
    <row r="30" spans="1:137" s="9" customFormat="1" ht="20.100000000000001" customHeight="1" x14ac:dyDescent="0.3">
      <c r="A30" s="13"/>
      <c r="B30" s="75"/>
      <c r="C30" s="37"/>
      <c r="D30" s="303" t="s">
        <v>1252</v>
      </c>
      <c r="E30" s="304"/>
      <c r="F30" s="304"/>
      <c r="G30" s="304"/>
      <c r="H30" s="304"/>
      <c r="I30" s="304"/>
      <c r="J30" s="304"/>
      <c r="K30" s="304" t="s">
        <v>1253</v>
      </c>
      <c r="L30" s="304"/>
      <c r="M30" s="304"/>
      <c r="N30" s="304"/>
      <c r="O30" s="304"/>
      <c r="P30" s="304"/>
      <c r="Q30" s="304"/>
      <c r="R30" s="304"/>
      <c r="S30" s="304"/>
      <c r="T30" s="304"/>
      <c r="U30" s="304"/>
      <c r="V30" s="304"/>
      <c r="W30" s="304"/>
      <c r="X30" s="304"/>
      <c r="Y30" s="304"/>
      <c r="Z30" s="304"/>
      <c r="AA30" s="304"/>
      <c r="AB30" s="304"/>
      <c r="AC30" s="304"/>
      <c r="AD30" s="304" t="s">
        <v>1263</v>
      </c>
      <c r="AE30" s="304"/>
      <c r="AF30" s="304"/>
      <c r="AG30" s="304" t="s">
        <v>1264</v>
      </c>
      <c r="AH30" s="304"/>
      <c r="AI30" s="304"/>
      <c r="AJ30" s="304"/>
      <c r="AK30" s="304"/>
      <c r="AL30" s="304"/>
      <c r="AM30" s="304"/>
      <c r="AN30" s="304"/>
      <c r="AO30" s="304"/>
      <c r="AP30" s="304"/>
      <c r="AQ30" s="304"/>
      <c r="AR30" s="305"/>
      <c r="AS30" s="306" t="s">
        <v>1263</v>
      </c>
      <c r="AT30" s="307"/>
      <c r="AU30" s="307"/>
      <c r="AV30" s="307" t="s">
        <v>1264</v>
      </c>
      <c r="AW30" s="307"/>
      <c r="AX30" s="307"/>
      <c r="AY30" s="307"/>
      <c r="AZ30" s="307"/>
      <c r="BA30" s="307"/>
      <c r="BB30" s="307"/>
      <c r="BC30" s="307"/>
      <c r="BD30" s="307"/>
      <c r="BE30" s="307"/>
      <c r="BF30" s="307"/>
      <c r="BG30" s="308"/>
      <c r="BH30" s="38"/>
      <c r="BI30" s="76"/>
      <c r="BJ30" s="13"/>
      <c r="BZ30" t="s">
        <v>1258</v>
      </c>
      <c r="CA30" t="str">
        <f>'Área de Revisión 2'!C28</f>
        <v>Información general de la actividad minera en proceso de formalización</v>
      </c>
      <c r="CB30" t="str">
        <f>'Área de Revisión 2'!AR28</f>
        <v>SI</v>
      </c>
      <c r="CC30" t="str">
        <f>'Área de Revisión 2'!AT28</f>
        <v>Información faltante</v>
      </c>
      <c r="CJ30" s="9" t="str">
        <v>Área de Revisión 2</v>
      </c>
      <c r="CK30" s="9" t="str">
        <v>Se identifican y describen los minerales o componentes del suelo o subsuelo susceptibles de ser liberados al medio ambiente mediante la actividad minera, como metales pesados, sulfuro, arsénico, etc., tanto del mineral como del material estéril.</v>
      </c>
      <c r="CL30" s="9" t="str">
        <v>NO</v>
      </c>
      <c r="CM30" s="9" t="str">
        <v>Información faltante</v>
      </c>
    </row>
    <row r="31" spans="1:137" ht="90.95" customHeight="1" x14ac:dyDescent="0.3">
      <c r="A31" s="13"/>
      <c r="B31" s="75"/>
      <c r="C31" s="4"/>
      <c r="D31" s="293" t="str">
        <f>IF(CJ24="","",CJ24)</f>
        <v>Área de Revisión 2</v>
      </c>
      <c r="E31" s="207"/>
      <c r="F31" s="207"/>
      <c r="G31" s="207"/>
      <c r="H31" s="207"/>
      <c r="I31" s="207"/>
      <c r="J31" s="207"/>
      <c r="K31" s="208" t="str">
        <f>IF(CK24="","",CK24)</f>
        <v>Se describe la actividad minera en proceso de formalización, tanto actividades previas o abandonadas, las actuales que se viene adelantando, así como la que se desarrolla durante la vigencia del instrumento ambiental.</v>
      </c>
      <c r="L31" s="208"/>
      <c r="M31" s="208"/>
      <c r="N31" s="208"/>
      <c r="O31" s="208"/>
      <c r="P31" s="208"/>
      <c r="Q31" s="208"/>
      <c r="R31" s="208"/>
      <c r="S31" s="208"/>
      <c r="T31" s="208"/>
      <c r="U31" s="208"/>
      <c r="V31" s="208"/>
      <c r="W31" s="208"/>
      <c r="X31" s="208"/>
      <c r="Y31" s="208"/>
      <c r="Z31" s="208"/>
      <c r="AA31" s="208"/>
      <c r="AB31" s="208"/>
      <c r="AC31" s="208"/>
      <c r="AD31" s="209" t="str">
        <f t="shared" ref="AD31:AD32" si="0">IF(CL24="","",CL24)</f>
        <v>NO</v>
      </c>
      <c r="AE31" s="209"/>
      <c r="AF31" s="209"/>
      <c r="AG31" s="210" t="str">
        <f t="shared" ref="AG31:AG32" si="1">IF(CM24="","",CM24)</f>
        <v>Información faltante</v>
      </c>
      <c r="AH31" s="210"/>
      <c r="AI31" s="210"/>
      <c r="AJ31" s="210"/>
      <c r="AK31" s="210"/>
      <c r="AL31" s="210"/>
      <c r="AM31" s="210"/>
      <c r="AN31" s="210"/>
      <c r="AO31" s="210"/>
      <c r="AP31" s="210"/>
      <c r="AQ31" s="210"/>
      <c r="AR31" s="294"/>
      <c r="AS31" s="295"/>
      <c r="AT31" s="213"/>
      <c r="AU31" s="213"/>
      <c r="AV31" s="214"/>
      <c r="AW31" s="214"/>
      <c r="AX31" s="214"/>
      <c r="AY31" s="214"/>
      <c r="AZ31" s="214"/>
      <c r="BA31" s="214"/>
      <c r="BB31" s="214"/>
      <c r="BC31" s="214"/>
      <c r="BD31" s="214"/>
      <c r="BE31" s="214"/>
      <c r="BF31" s="214"/>
      <c r="BG31" s="296"/>
      <c r="BH31" s="5"/>
      <c r="BI31" s="76"/>
      <c r="BJ31" s="13"/>
      <c r="BZ31" s="9" t="s">
        <v>1258</v>
      </c>
      <c r="CA31" s="9" t="str">
        <f>'Área de Revisión 2'!C31</f>
        <v>Se relacionan y se describen con claridad y precisión las labores de  minería que se vienen adelantando y a desarrollarse durante la vigencia del instrumento ambiental en el área en proceso de formalización.  No debe haber referencia a la apertura de nuevos frentes de explotación ni actividades mineras a futuro.</v>
      </c>
      <c r="CB31" s="9" t="str">
        <f>'Área de Revisión 2'!AR31</f>
        <v>SI</v>
      </c>
      <c r="CC31" s="9" t="str">
        <f>'Área de Revisión 2'!AT31</f>
        <v>Información faltante</v>
      </c>
      <c r="CJ31" t="str">
        <v>Área de Revisión 2</v>
      </c>
      <c r="CK31" t="str">
        <v>Los insumos necesarios para el desarrollo de la actividad minera se listan y se estima su cantidad o volumen mensual.</v>
      </c>
      <c r="CL31" t="str">
        <v>NO</v>
      </c>
      <c r="CM31" t="str">
        <v>Información faltante</v>
      </c>
    </row>
    <row r="32" spans="1:137" ht="90.95" customHeight="1" x14ac:dyDescent="0.3">
      <c r="A32" s="13"/>
      <c r="B32" s="75"/>
      <c r="C32" s="4"/>
      <c r="D32" s="309" t="str">
        <f t="shared" ref="D32" si="2">IF(CJ25="","",CJ25)</f>
        <v>Área de Revisión 2</v>
      </c>
      <c r="E32" s="226"/>
      <c r="F32" s="226"/>
      <c r="G32" s="226"/>
      <c r="H32" s="226"/>
      <c r="I32" s="226"/>
      <c r="J32" s="226"/>
      <c r="K32" s="227" t="str">
        <f t="shared" ref="K32" si="3">IF(CK25="","",CK25)</f>
        <v>Se describe la información minera de la Tabla 1 a partir de información del Plan de Trabajo y Obras o Instrumento Técnico Minero, encaso de tenerse y, se ajusta con base en la realidad del área en proceso de formalización.</v>
      </c>
      <c r="L32" s="227"/>
      <c r="M32" s="227"/>
      <c r="N32" s="227"/>
      <c r="O32" s="227"/>
      <c r="P32" s="227"/>
      <c r="Q32" s="227"/>
      <c r="R32" s="227"/>
      <c r="S32" s="227"/>
      <c r="T32" s="227"/>
      <c r="U32" s="227"/>
      <c r="V32" s="227"/>
      <c r="W32" s="227"/>
      <c r="X32" s="227"/>
      <c r="Y32" s="227"/>
      <c r="Z32" s="227"/>
      <c r="AA32" s="227"/>
      <c r="AB32" s="227"/>
      <c r="AC32" s="227"/>
      <c r="AD32" s="228" t="str">
        <f t="shared" si="0"/>
        <v>NO</v>
      </c>
      <c r="AE32" s="228"/>
      <c r="AF32" s="228"/>
      <c r="AG32" s="229" t="str">
        <f t="shared" si="1"/>
        <v>Información faltante</v>
      </c>
      <c r="AH32" s="229"/>
      <c r="AI32" s="229"/>
      <c r="AJ32" s="229"/>
      <c r="AK32" s="229"/>
      <c r="AL32" s="229"/>
      <c r="AM32" s="229"/>
      <c r="AN32" s="229"/>
      <c r="AO32" s="229"/>
      <c r="AP32" s="229"/>
      <c r="AQ32" s="229"/>
      <c r="AR32" s="310"/>
      <c r="AS32" s="311"/>
      <c r="AT32" s="232"/>
      <c r="AU32" s="232"/>
      <c r="AV32" s="233"/>
      <c r="AW32" s="233"/>
      <c r="AX32" s="233"/>
      <c r="AY32" s="233"/>
      <c r="AZ32" s="233"/>
      <c r="BA32" s="233"/>
      <c r="BB32" s="233"/>
      <c r="BC32" s="233"/>
      <c r="BD32" s="233"/>
      <c r="BE32" s="233"/>
      <c r="BF32" s="233"/>
      <c r="BG32" s="312"/>
      <c r="BH32" s="5"/>
      <c r="BI32" s="76"/>
      <c r="BJ32" s="13"/>
      <c r="BZ32" t="s">
        <v>1258</v>
      </c>
      <c r="CA32" t="str">
        <f>'Área de Revisión 2'!C35</f>
        <v xml:space="preserve">Se presenta la descripción del mineral o grupo de minerales objeto de explotación. </v>
      </c>
      <c r="CB32" t="str">
        <f>'Área de Revisión 2'!AR35</f>
        <v>NO</v>
      </c>
      <c r="CC32" t="str">
        <f>'Área de Revisión 2'!AT35</f>
        <v>Información faltante</v>
      </c>
      <c r="CJ32" t="str">
        <v>Área de Revisión 2</v>
      </c>
      <c r="CK32" t="str">
        <v>La fuente de energía utilizada para la operación de la actividad minera se describe y se especifica el sistema de conducción, transporte y la cantidad mensual requerida.</v>
      </c>
      <c r="CL32" t="str">
        <v>NO</v>
      </c>
      <c r="CM32" t="str">
        <v>Información faltante</v>
      </c>
    </row>
    <row r="33" spans="1:91" ht="90.95" customHeight="1" x14ac:dyDescent="0.3">
      <c r="A33" s="13"/>
      <c r="B33" s="75"/>
      <c r="C33" s="4"/>
      <c r="D33" s="293" t="str">
        <f>IF(CJ27="","",CJ27)</f>
        <v>Área de Revisión 2</v>
      </c>
      <c r="E33" s="207"/>
      <c r="F33" s="207"/>
      <c r="G33" s="207"/>
      <c r="H33" s="207"/>
      <c r="I33" s="207"/>
      <c r="J33" s="207"/>
      <c r="K33" s="208" t="str">
        <f>IF(CK27="","",CK27)</f>
        <v>Se relaciona el acto administrativo emitido por la Autoridad Minera o quien haga sus veces, así como el mecanismo de formalización que se está tramitando,  sus términos y condiciones.</v>
      </c>
      <c r="L33" s="208"/>
      <c r="M33" s="208"/>
      <c r="N33" s="208"/>
      <c r="O33" s="208"/>
      <c r="P33" s="208"/>
      <c r="Q33" s="208"/>
      <c r="R33" s="208"/>
      <c r="S33" s="208"/>
      <c r="T33" s="208"/>
      <c r="U33" s="208"/>
      <c r="V33" s="208"/>
      <c r="W33" s="208"/>
      <c r="X33" s="208"/>
      <c r="Y33" s="208"/>
      <c r="Z33" s="208"/>
      <c r="AA33" s="208"/>
      <c r="AB33" s="208"/>
      <c r="AC33" s="208"/>
      <c r="AD33" s="209" t="str">
        <f>IF(CL27="","",CL27)</f>
        <v>NO</v>
      </c>
      <c r="AE33" s="209"/>
      <c r="AF33" s="209"/>
      <c r="AG33" s="210" t="str">
        <f>IF(CM27="","",CM27)</f>
        <v>Información faltante</v>
      </c>
      <c r="AH33" s="210"/>
      <c r="AI33" s="210"/>
      <c r="AJ33" s="210"/>
      <c r="AK33" s="210"/>
      <c r="AL33" s="210"/>
      <c r="AM33" s="210"/>
      <c r="AN33" s="210"/>
      <c r="AO33" s="210"/>
      <c r="AP33" s="210"/>
      <c r="AQ33" s="210"/>
      <c r="AR33" s="294"/>
      <c r="AS33" s="295"/>
      <c r="AT33" s="213"/>
      <c r="AU33" s="213"/>
      <c r="AV33" s="214"/>
      <c r="AW33" s="214"/>
      <c r="AX33" s="214"/>
      <c r="AY33" s="214"/>
      <c r="AZ33" s="214"/>
      <c r="BA33" s="214"/>
      <c r="BB33" s="214"/>
      <c r="BC33" s="214"/>
      <c r="BD33" s="214"/>
      <c r="BE33" s="214"/>
      <c r="BF33" s="214"/>
      <c r="BG33" s="296"/>
      <c r="BH33" s="5"/>
      <c r="BI33" s="76"/>
      <c r="BJ33" s="13"/>
      <c r="BZ33" t="s">
        <v>1258</v>
      </c>
      <c r="CA33" t="str">
        <f>'Área de Revisión 2'!C38</f>
        <v>Se identifican y describen los minerales o componentes del suelo o subsuelo susceptibles de ser liberados al medio ambiente mediante la actividad minera, como metales pesados, sulfuro, arsénico, etc., tanto del mineral como del material estéril.</v>
      </c>
      <c r="CB33" t="str">
        <f>'Área de Revisión 2'!AR38</f>
        <v>NO</v>
      </c>
      <c r="CC33" t="str">
        <f>'Área de Revisión 2'!AT38</f>
        <v>Información faltante</v>
      </c>
      <c r="CJ33" t="str">
        <v>Área de Revisión 2</v>
      </c>
      <c r="CK33" t="str">
        <v>Los puntos de vertimientos generados se identifican en la cartografía.</v>
      </c>
      <c r="CL33" t="str">
        <v>NO</v>
      </c>
      <c r="CM33" t="str">
        <v>Información faltante</v>
      </c>
    </row>
    <row r="34" spans="1:91" ht="90.95" customHeight="1" x14ac:dyDescent="0.3">
      <c r="A34" s="13"/>
      <c r="B34" s="75"/>
      <c r="C34" s="4"/>
      <c r="D34" s="309" t="str">
        <f t="shared" ref="D34:D97" si="4">IF(CJ28="","",CJ28)</f>
        <v>Área de Revisión 2</v>
      </c>
      <c r="E34" s="226"/>
      <c r="F34" s="226"/>
      <c r="G34" s="226"/>
      <c r="H34" s="226"/>
      <c r="I34" s="226"/>
      <c r="J34" s="226"/>
      <c r="K34" s="227" t="str">
        <f t="shared" ref="K34:K97" si="5">IF(CK28="","",CK28)</f>
        <v>Se identificar de manera clara y precisa la localización general de la actividad minera en proceso de formalización.</v>
      </c>
      <c r="L34" s="227"/>
      <c r="M34" s="227"/>
      <c r="N34" s="227"/>
      <c r="O34" s="227"/>
      <c r="P34" s="227"/>
      <c r="Q34" s="227"/>
      <c r="R34" s="227"/>
      <c r="S34" s="227"/>
      <c r="T34" s="227"/>
      <c r="U34" s="227"/>
      <c r="V34" s="227"/>
      <c r="W34" s="227"/>
      <c r="X34" s="227"/>
      <c r="Y34" s="227"/>
      <c r="Z34" s="227"/>
      <c r="AA34" s="227"/>
      <c r="AB34" s="227"/>
      <c r="AC34" s="227"/>
      <c r="AD34" s="228" t="str">
        <f t="shared" ref="AD34:AD97" si="6">IF(CL28="","",CL28)</f>
        <v>NO</v>
      </c>
      <c r="AE34" s="228"/>
      <c r="AF34" s="228"/>
      <c r="AG34" s="229" t="str">
        <f t="shared" ref="AG34:AG97" si="7">IF(CM28="","",CM28)</f>
        <v>Información faltante</v>
      </c>
      <c r="AH34" s="229"/>
      <c r="AI34" s="229"/>
      <c r="AJ34" s="229"/>
      <c r="AK34" s="229"/>
      <c r="AL34" s="229"/>
      <c r="AM34" s="229"/>
      <c r="AN34" s="229"/>
      <c r="AO34" s="229"/>
      <c r="AP34" s="229"/>
      <c r="AQ34" s="229"/>
      <c r="AR34" s="310"/>
      <c r="AS34" s="311"/>
      <c r="AT34" s="232"/>
      <c r="AU34" s="232"/>
      <c r="AV34" s="233"/>
      <c r="AW34" s="233"/>
      <c r="AX34" s="233"/>
      <c r="AY34" s="233"/>
      <c r="AZ34" s="233"/>
      <c r="BA34" s="233"/>
      <c r="BB34" s="233"/>
      <c r="BC34" s="233"/>
      <c r="BD34" s="233"/>
      <c r="BE34" s="233"/>
      <c r="BF34" s="233"/>
      <c r="BG34" s="312"/>
      <c r="BH34" s="5"/>
      <c r="BI34" s="76"/>
      <c r="BJ34" s="13"/>
      <c r="BZ34" t="s">
        <v>1258</v>
      </c>
      <c r="CA34" t="str">
        <f>'Área de Revisión 2'!C41</f>
        <v>Se describe la infraestructura social y productiva existente al interior del área en proceso de formalización y áreas colindantes.</v>
      </c>
      <c r="CB34" t="str">
        <f>'Área de Revisión 2'!AR41</f>
        <v>SI</v>
      </c>
      <c r="CC34" t="str">
        <f>'Área de Revisión 2'!AT41</f>
        <v>Información faltante</v>
      </c>
      <c r="CJ34" t="str">
        <v>Área de Revisión 2</v>
      </c>
      <c r="CK34" t="str">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L34" t="str">
        <v>NO</v>
      </c>
      <c r="CM34" t="str">
        <v>Información faltante</v>
      </c>
    </row>
    <row r="35" spans="1:91" ht="90.95" customHeight="1" x14ac:dyDescent="0.3">
      <c r="A35" s="13"/>
      <c r="B35" s="75"/>
      <c r="C35" s="4"/>
      <c r="D35" s="293" t="str">
        <f t="shared" si="4"/>
        <v>Área de Revisión 2</v>
      </c>
      <c r="E35" s="207"/>
      <c r="F35" s="207"/>
      <c r="G35" s="207"/>
      <c r="H35" s="207"/>
      <c r="I35" s="207"/>
      <c r="J35" s="207"/>
      <c r="K35" s="208" t="str">
        <f t="shared" si="5"/>
        <v xml:space="preserve">Se presenta la descripción del mineral o grupo de minerales objeto de explotación. </v>
      </c>
      <c r="L35" s="208"/>
      <c r="M35" s="208"/>
      <c r="N35" s="208"/>
      <c r="O35" s="208"/>
      <c r="P35" s="208"/>
      <c r="Q35" s="208"/>
      <c r="R35" s="208"/>
      <c r="S35" s="208"/>
      <c r="T35" s="208"/>
      <c r="U35" s="208"/>
      <c r="V35" s="208"/>
      <c r="W35" s="208"/>
      <c r="X35" s="208"/>
      <c r="Y35" s="208"/>
      <c r="Z35" s="208"/>
      <c r="AA35" s="208"/>
      <c r="AB35" s="208"/>
      <c r="AC35" s="208"/>
      <c r="AD35" s="209" t="str">
        <f t="shared" si="6"/>
        <v>NO</v>
      </c>
      <c r="AE35" s="209"/>
      <c r="AF35" s="209"/>
      <c r="AG35" s="210" t="str">
        <f t="shared" si="7"/>
        <v>Información faltante</v>
      </c>
      <c r="AH35" s="210"/>
      <c r="AI35" s="210"/>
      <c r="AJ35" s="210"/>
      <c r="AK35" s="210"/>
      <c r="AL35" s="210"/>
      <c r="AM35" s="210"/>
      <c r="AN35" s="210"/>
      <c r="AO35" s="210"/>
      <c r="AP35" s="210"/>
      <c r="AQ35" s="210"/>
      <c r="AR35" s="294"/>
      <c r="AS35" s="295"/>
      <c r="AT35" s="213"/>
      <c r="AU35" s="213"/>
      <c r="AV35" s="214"/>
      <c r="AW35" s="214"/>
      <c r="AX35" s="214"/>
      <c r="AY35" s="214"/>
      <c r="AZ35" s="214"/>
      <c r="BA35" s="214"/>
      <c r="BB35" s="214"/>
      <c r="BC35" s="214"/>
      <c r="BD35" s="214"/>
      <c r="BE35" s="214"/>
      <c r="BF35" s="214"/>
      <c r="BG35" s="296"/>
      <c r="BH35" s="5"/>
      <c r="BI35" s="76"/>
      <c r="BJ35" s="13"/>
      <c r="BZ35" t="s">
        <v>1258</v>
      </c>
      <c r="CA35" t="str">
        <f>'Área de Revisión 2'!C45</f>
        <v>El plano contiene la información indicadas en los TdR y necesaria  y la escala utilizada permite la identificación de la información solicitada.</v>
      </c>
      <c r="CB35" t="str">
        <f>'Área de Revisión 2'!AR45</f>
        <v>SI</v>
      </c>
      <c r="CC35" t="str">
        <f>'Área de Revisión 2'!AT45</f>
        <v>Información faltante</v>
      </c>
      <c r="CJ35" t="str">
        <v>Área de Revisión 2</v>
      </c>
      <c r="CK35" t="str">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L35" t="str">
        <v>NO</v>
      </c>
      <c r="CM35" t="str">
        <v>Información faltante</v>
      </c>
    </row>
    <row r="36" spans="1:91" ht="90.95" customHeight="1" x14ac:dyDescent="0.3">
      <c r="A36" s="13"/>
      <c r="B36" s="75"/>
      <c r="C36" s="4"/>
      <c r="D36" s="309" t="str">
        <f t="shared" si="4"/>
        <v>Área de Revisión 2</v>
      </c>
      <c r="E36" s="226"/>
      <c r="F36" s="226"/>
      <c r="G36" s="226"/>
      <c r="H36" s="226"/>
      <c r="I36" s="226"/>
      <c r="J36" s="226"/>
      <c r="K36" s="227" t="str">
        <f t="shared" si="5"/>
        <v>Se identifican y describen los minerales o componentes del suelo o subsuelo susceptibles de ser liberados al medio ambiente mediante la actividad minera, como metales pesados, sulfuro, arsénico, etc., tanto del mineral como del material estéril.</v>
      </c>
      <c r="L36" s="227"/>
      <c r="M36" s="227"/>
      <c r="N36" s="227"/>
      <c r="O36" s="227"/>
      <c r="P36" s="227"/>
      <c r="Q36" s="227"/>
      <c r="R36" s="227"/>
      <c r="S36" s="227"/>
      <c r="T36" s="227"/>
      <c r="U36" s="227"/>
      <c r="V36" s="227"/>
      <c r="W36" s="227"/>
      <c r="X36" s="227"/>
      <c r="Y36" s="227"/>
      <c r="Z36" s="227"/>
      <c r="AA36" s="227"/>
      <c r="AB36" s="227"/>
      <c r="AC36" s="227"/>
      <c r="AD36" s="228" t="str">
        <f t="shared" si="6"/>
        <v>NO</v>
      </c>
      <c r="AE36" s="228"/>
      <c r="AF36" s="228"/>
      <c r="AG36" s="229" t="str">
        <f t="shared" si="7"/>
        <v>Información faltante</v>
      </c>
      <c r="AH36" s="229"/>
      <c r="AI36" s="229"/>
      <c r="AJ36" s="229"/>
      <c r="AK36" s="229"/>
      <c r="AL36" s="229"/>
      <c r="AM36" s="229"/>
      <c r="AN36" s="229"/>
      <c r="AO36" s="229"/>
      <c r="AP36" s="229"/>
      <c r="AQ36" s="229"/>
      <c r="AR36" s="310"/>
      <c r="AS36" s="311"/>
      <c r="AT36" s="232"/>
      <c r="AU36" s="232"/>
      <c r="AV36" s="233"/>
      <c r="AW36" s="233"/>
      <c r="AX36" s="233"/>
      <c r="AY36" s="233"/>
      <c r="AZ36" s="233"/>
      <c r="BA36" s="233"/>
      <c r="BB36" s="233"/>
      <c r="BC36" s="233"/>
      <c r="BD36" s="233"/>
      <c r="BE36" s="233"/>
      <c r="BF36" s="233"/>
      <c r="BG36" s="312"/>
      <c r="BH36" s="5"/>
      <c r="BI36" s="76"/>
      <c r="BJ36" s="13"/>
      <c r="BZ36" t="s">
        <v>1258</v>
      </c>
      <c r="CA36" t="str">
        <f>'Área de Revisión 2'!C48</f>
        <v>Los insumos necesarios para el desarrollo de la actividad minera se listan y se estima su cantidad o volumen mensual.</v>
      </c>
      <c r="CB36" t="str">
        <f>'Área de Revisión 2'!AR48</f>
        <v>NO</v>
      </c>
      <c r="CC36" t="str">
        <f>'Área de Revisión 2'!AT48</f>
        <v>Información faltante</v>
      </c>
      <c r="CJ36" t="str">
        <v>Área de Revisión 2</v>
      </c>
      <c r="CK36" t="str">
        <v>Los puntos de vertimientos generados se identifican en la cartografía (Plano 3) con claridad.</v>
      </c>
      <c r="CL36" t="str">
        <v>NO</v>
      </c>
      <c r="CM36" t="str">
        <v>Información faltante</v>
      </c>
    </row>
    <row r="37" spans="1:91" ht="90.95" customHeight="1" x14ac:dyDescent="0.3">
      <c r="A37" s="13"/>
      <c r="B37" s="75"/>
      <c r="C37" s="4"/>
      <c r="D37" s="293" t="str">
        <f t="shared" si="4"/>
        <v>Área de Revisión 2</v>
      </c>
      <c r="E37" s="207"/>
      <c r="F37" s="207"/>
      <c r="G37" s="207"/>
      <c r="H37" s="207"/>
      <c r="I37" s="207"/>
      <c r="J37" s="207"/>
      <c r="K37" s="208" t="str">
        <f t="shared" si="5"/>
        <v>Los insumos necesarios para el desarrollo de la actividad minera se listan y se estima su cantidad o volumen mensual.</v>
      </c>
      <c r="L37" s="208"/>
      <c r="M37" s="208"/>
      <c r="N37" s="208"/>
      <c r="O37" s="208"/>
      <c r="P37" s="208"/>
      <c r="Q37" s="208"/>
      <c r="R37" s="208"/>
      <c r="S37" s="208"/>
      <c r="T37" s="208"/>
      <c r="U37" s="208"/>
      <c r="V37" s="208"/>
      <c r="W37" s="208"/>
      <c r="X37" s="208"/>
      <c r="Y37" s="208"/>
      <c r="Z37" s="208"/>
      <c r="AA37" s="208"/>
      <c r="AB37" s="208"/>
      <c r="AC37" s="208"/>
      <c r="AD37" s="209" t="str">
        <f t="shared" si="6"/>
        <v>NO</v>
      </c>
      <c r="AE37" s="209"/>
      <c r="AF37" s="209"/>
      <c r="AG37" s="210" t="str">
        <f t="shared" si="7"/>
        <v>Información faltante</v>
      </c>
      <c r="AH37" s="210"/>
      <c r="AI37" s="210"/>
      <c r="AJ37" s="210"/>
      <c r="AK37" s="210"/>
      <c r="AL37" s="210"/>
      <c r="AM37" s="210"/>
      <c r="AN37" s="210"/>
      <c r="AO37" s="210"/>
      <c r="AP37" s="210"/>
      <c r="AQ37" s="210"/>
      <c r="AR37" s="294"/>
      <c r="AS37" s="295"/>
      <c r="AT37" s="213"/>
      <c r="AU37" s="213"/>
      <c r="AV37" s="214"/>
      <c r="AW37" s="214"/>
      <c r="AX37" s="214"/>
      <c r="AY37" s="214"/>
      <c r="AZ37" s="214"/>
      <c r="BA37" s="214"/>
      <c r="BB37" s="214"/>
      <c r="BC37" s="214"/>
      <c r="BD37" s="214"/>
      <c r="BE37" s="214"/>
      <c r="BF37" s="214"/>
      <c r="BG37" s="296"/>
      <c r="BH37" s="5"/>
      <c r="BI37" s="76"/>
      <c r="BJ37" s="13"/>
      <c r="BZ37" t="s">
        <v>1258</v>
      </c>
      <c r="CA37" t="str">
        <f>'Área de Revisión 2'!C51</f>
        <v>La fuente de energía utilizada para la operación de la actividad minera se describe y se especifica el sistema de conducción, transporte y la cantidad mensual requerida.</v>
      </c>
      <c r="CB37" t="str">
        <f>'Área de Revisión 2'!AR51</f>
        <v>NO</v>
      </c>
      <c r="CC37" t="str">
        <f>'Área de Revisión 2'!AT51</f>
        <v>Información faltante</v>
      </c>
      <c r="CJ37" t="str">
        <v>Área de Revisión 2</v>
      </c>
      <c r="CK37" t="str">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L37" t="str">
        <v>NO</v>
      </c>
      <c r="CM37" t="str">
        <v>Información faltante</v>
      </c>
    </row>
    <row r="38" spans="1:91" ht="90.95" customHeight="1" x14ac:dyDescent="0.3">
      <c r="A38" s="13"/>
      <c r="B38" s="75"/>
      <c r="C38" s="4"/>
      <c r="D38" s="309" t="str">
        <f t="shared" si="4"/>
        <v>Área de Revisión 2</v>
      </c>
      <c r="E38" s="226"/>
      <c r="F38" s="226"/>
      <c r="G38" s="226"/>
      <c r="H38" s="226"/>
      <c r="I38" s="226"/>
      <c r="J38" s="226"/>
      <c r="K38" s="227" t="str">
        <f t="shared" si="5"/>
        <v>La fuente de energía utilizada para la operación de la actividad minera se describe y se especifica el sistema de conducción, transporte y la cantidad mensual requerida.</v>
      </c>
      <c r="L38" s="227"/>
      <c r="M38" s="227"/>
      <c r="N38" s="227"/>
      <c r="O38" s="227"/>
      <c r="P38" s="227"/>
      <c r="Q38" s="227"/>
      <c r="R38" s="227"/>
      <c r="S38" s="227"/>
      <c r="T38" s="227"/>
      <c r="U38" s="227"/>
      <c r="V38" s="227"/>
      <c r="W38" s="227"/>
      <c r="X38" s="227"/>
      <c r="Y38" s="227"/>
      <c r="Z38" s="227"/>
      <c r="AA38" s="227"/>
      <c r="AB38" s="227"/>
      <c r="AC38" s="227"/>
      <c r="AD38" s="228" t="str">
        <f t="shared" si="6"/>
        <v>NO</v>
      </c>
      <c r="AE38" s="228"/>
      <c r="AF38" s="228"/>
      <c r="AG38" s="229" t="str">
        <f t="shared" si="7"/>
        <v>Información faltante</v>
      </c>
      <c r="AH38" s="229"/>
      <c r="AI38" s="229"/>
      <c r="AJ38" s="229"/>
      <c r="AK38" s="229"/>
      <c r="AL38" s="229"/>
      <c r="AM38" s="229"/>
      <c r="AN38" s="229"/>
      <c r="AO38" s="229"/>
      <c r="AP38" s="229"/>
      <c r="AQ38" s="229"/>
      <c r="AR38" s="310"/>
      <c r="AS38" s="311"/>
      <c r="AT38" s="232"/>
      <c r="AU38" s="232"/>
      <c r="AV38" s="233"/>
      <c r="AW38" s="233"/>
      <c r="AX38" s="233"/>
      <c r="AY38" s="233"/>
      <c r="AZ38" s="233"/>
      <c r="BA38" s="233"/>
      <c r="BB38" s="233"/>
      <c r="BC38" s="233"/>
      <c r="BD38" s="233"/>
      <c r="BE38" s="233"/>
      <c r="BF38" s="233"/>
      <c r="BG38" s="312"/>
      <c r="BH38" s="5"/>
      <c r="BI38" s="76"/>
      <c r="BJ38" s="13"/>
      <c r="BZ38" t="s">
        <v>1258</v>
      </c>
      <c r="CA38" t="str">
        <f>'Área de Revisión 2'!C54</f>
        <v>La fuente de agua, el sistema de conducción al área minera y la cantidad requerida por día son descritas.</v>
      </c>
      <c r="CB38" t="str">
        <f>'Área de Revisión 2'!AR54</f>
        <v>SI</v>
      </c>
      <c r="CC38" t="str">
        <f>'Área de Revisión 2'!AT54</f>
        <v>Información faltante</v>
      </c>
      <c r="CJ38" t="str">
        <v>Área de Revisión 3</v>
      </c>
      <c r="CK38" t="str">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L38" t="str">
        <v>NO</v>
      </c>
      <c r="CM38" t="str">
        <v>Información faltante</v>
      </c>
    </row>
    <row r="39" spans="1:91" ht="90.95" customHeight="1" x14ac:dyDescent="0.3">
      <c r="A39" s="13"/>
      <c r="B39" s="75"/>
      <c r="C39" s="4"/>
      <c r="D39" s="293" t="str">
        <f t="shared" si="4"/>
        <v>Área de Revisión 2</v>
      </c>
      <c r="E39" s="207"/>
      <c r="F39" s="207"/>
      <c r="G39" s="207"/>
      <c r="H39" s="207"/>
      <c r="I39" s="207"/>
      <c r="J39" s="207"/>
      <c r="K39" s="208" t="str">
        <f t="shared" si="5"/>
        <v>Los puntos de vertimientos generados se identifican en la cartografía.</v>
      </c>
      <c r="L39" s="208"/>
      <c r="M39" s="208"/>
      <c r="N39" s="208"/>
      <c r="O39" s="208"/>
      <c r="P39" s="208"/>
      <c r="Q39" s="208"/>
      <c r="R39" s="208"/>
      <c r="S39" s="208"/>
      <c r="T39" s="208"/>
      <c r="U39" s="208"/>
      <c r="V39" s="208"/>
      <c r="W39" s="208"/>
      <c r="X39" s="208"/>
      <c r="Y39" s="208"/>
      <c r="Z39" s="208"/>
      <c r="AA39" s="208"/>
      <c r="AB39" s="208"/>
      <c r="AC39" s="208"/>
      <c r="AD39" s="209" t="str">
        <f t="shared" si="6"/>
        <v>NO</v>
      </c>
      <c r="AE39" s="209"/>
      <c r="AF39" s="209"/>
      <c r="AG39" s="210" t="str">
        <f t="shared" si="7"/>
        <v>Información faltante</v>
      </c>
      <c r="AH39" s="210"/>
      <c r="AI39" s="210"/>
      <c r="AJ39" s="210"/>
      <c r="AK39" s="210"/>
      <c r="AL39" s="210"/>
      <c r="AM39" s="210"/>
      <c r="AN39" s="210"/>
      <c r="AO39" s="210"/>
      <c r="AP39" s="210"/>
      <c r="AQ39" s="210"/>
      <c r="AR39" s="294"/>
      <c r="AS39" s="295"/>
      <c r="AT39" s="213"/>
      <c r="AU39" s="213"/>
      <c r="AV39" s="214"/>
      <c r="AW39" s="214"/>
      <c r="AX39" s="214"/>
      <c r="AY39" s="214"/>
      <c r="AZ39" s="214"/>
      <c r="BA39" s="214"/>
      <c r="BB39" s="214"/>
      <c r="BC39" s="214"/>
      <c r="BD39" s="214"/>
      <c r="BE39" s="214"/>
      <c r="BF39" s="214"/>
      <c r="BG39" s="296"/>
      <c r="BH39" s="5"/>
      <c r="BI39" s="76"/>
      <c r="BJ39" s="13"/>
      <c r="BZ39" t="s">
        <v>1258</v>
      </c>
      <c r="CA39" t="str">
        <f>'Área de Revisión 2'!C59</f>
        <v>Se presenta la información establecida en la Tabla 2 y se anexa el Plano 3 requerido.</v>
      </c>
      <c r="CB39" t="str">
        <f>'Área de Revisión 2'!AR59</f>
        <v>SI</v>
      </c>
      <c r="CC39" t="str">
        <f>'Área de Revisión 2'!AT59</f>
        <v>Información faltante</v>
      </c>
      <c r="CJ39" t="str">
        <v>Área de Revisión 3</v>
      </c>
      <c r="CK39" t="str">
        <v>La información geológica corresponde al área con actividad minera en proceso de formalización.</v>
      </c>
      <c r="CL39" t="str">
        <v>NO</v>
      </c>
      <c r="CM39" t="str">
        <v>Información faltante</v>
      </c>
    </row>
    <row r="40" spans="1:91" ht="90.95" customHeight="1" x14ac:dyDescent="0.3">
      <c r="A40" s="13"/>
      <c r="B40" s="75"/>
      <c r="C40" s="4"/>
      <c r="D40" s="309" t="str">
        <f t="shared" si="4"/>
        <v>Área de Revisión 2</v>
      </c>
      <c r="E40" s="226"/>
      <c r="F40" s="226"/>
      <c r="G40" s="226"/>
      <c r="H40" s="226"/>
      <c r="I40" s="226"/>
      <c r="J40" s="226"/>
      <c r="K40" s="227" t="str">
        <f t="shared" si="5"/>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L40" s="227"/>
      <c r="M40" s="227"/>
      <c r="N40" s="227"/>
      <c r="O40" s="227"/>
      <c r="P40" s="227"/>
      <c r="Q40" s="227"/>
      <c r="R40" s="227"/>
      <c r="S40" s="227"/>
      <c r="T40" s="227"/>
      <c r="U40" s="227"/>
      <c r="V40" s="227"/>
      <c r="W40" s="227"/>
      <c r="X40" s="227"/>
      <c r="Y40" s="227"/>
      <c r="Z40" s="227"/>
      <c r="AA40" s="227"/>
      <c r="AB40" s="227"/>
      <c r="AC40" s="227"/>
      <c r="AD40" s="228" t="str">
        <f t="shared" si="6"/>
        <v>NO</v>
      </c>
      <c r="AE40" s="228"/>
      <c r="AF40" s="228"/>
      <c r="AG40" s="229" t="str">
        <f t="shared" si="7"/>
        <v>Información faltante</v>
      </c>
      <c r="AH40" s="229"/>
      <c r="AI40" s="229"/>
      <c r="AJ40" s="229"/>
      <c r="AK40" s="229"/>
      <c r="AL40" s="229"/>
      <c r="AM40" s="229"/>
      <c r="AN40" s="229"/>
      <c r="AO40" s="229"/>
      <c r="AP40" s="229"/>
      <c r="AQ40" s="229"/>
      <c r="AR40" s="310"/>
      <c r="AS40" s="311"/>
      <c r="AT40" s="232"/>
      <c r="AU40" s="232"/>
      <c r="AV40" s="233"/>
      <c r="AW40" s="233"/>
      <c r="AX40" s="233"/>
      <c r="AY40" s="233"/>
      <c r="AZ40" s="233"/>
      <c r="BA40" s="233"/>
      <c r="BB40" s="233"/>
      <c r="BC40" s="233"/>
      <c r="BD40" s="233"/>
      <c r="BE40" s="233"/>
      <c r="BF40" s="233"/>
      <c r="BG40" s="312"/>
      <c r="BH40" s="5"/>
      <c r="BI40" s="76"/>
      <c r="BJ40" s="13"/>
      <c r="BZ40" t="s">
        <v>1258</v>
      </c>
      <c r="CA40" t="str">
        <f>'Área de Revisión 2'!C62</f>
        <v>Los puntos de vertimientos generados se identifican en la cartografía.</v>
      </c>
      <c r="CB40" t="str">
        <f>'Área de Revisión 2'!AR62</f>
        <v>NO</v>
      </c>
      <c r="CC40" t="str">
        <f>'Área de Revisión 2'!AT62</f>
        <v>Información faltante</v>
      </c>
      <c r="CJ40" t="str">
        <v>Área de Revisión 3</v>
      </c>
      <c r="CK40" t="str">
        <v>Se especifica el orígen sedimentario, ígneo o metamórfico de las unidades geológicas presentes en el área intervenida.</v>
      </c>
      <c r="CL40" t="str">
        <v>NO</v>
      </c>
      <c r="CM40" t="str">
        <v>Información faltante</v>
      </c>
    </row>
    <row r="41" spans="1:91" ht="90.95" customHeight="1" x14ac:dyDescent="0.3">
      <c r="A41" s="13"/>
      <c r="B41" s="75"/>
      <c r="C41" s="4"/>
      <c r="D41" s="293" t="str">
        <f t="shared" si="4"/>
        <v>Área de Revisión 2</v>
      </c>
      <c r="E41" s="207"/>
      <c r="F41" s="207"/>
      <c r="G41" s="207"/>
      <c r="H41" s="207"/>
      <c r="I41" s="207"/>
      <c r="J41" s="207"/>
      <c r="K41" s="208" t="str">
        <f t="shared" si="5"/>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L41" s="208"/>
      <c r="M41" s="208"/>
      <c r="N41" s="208"/>
      <c r="O41" s="208"/>
      <c r="P41" s="208"/>
      <c r="Q41" s="208"/>
      <c r="R41" s="208"/>
      <c r="S41" s="208"/>
      <c r="T41" s="208"/>
      <c r="U41" s="208"/>
      <c r="V41" s="208"/>
      <c r="W41" s="208"/>
      <c r="X41" s="208"/>
      <c r="Y41" s="208"/>
      <c r="Z41" s="208"/>
      <c r="AA41" s="208"/>
      <c r="AB41" s="208"/>
      <c r="AC41" s="208"/>
      <c r="AD41" s="209" t="str">
        <f t="shared" si="6"/>
        <v>NO</v>
      </c>
      <c r="AE41" s="209"/>
      <c r="AF41" s="209"/>
      <c r="AG41" s="210" t="str">
        <f t="shared" si="7"/>
        <v>Información faltante</v>
      </c>
      <c r="AH41" s="210"/>
      <c r="AI41" s="210"/>
      <c r="AJ41" s="210"/>
      <c r="AK41" s="210"/>
      <c r="AL41" s="210"/>
      <c r="AM41" s="210"/>
      <c r="AN41" s="210"/>
      <c r="AO41" s="210"/>
      <c r="AP41" s="210"/>
      <c r="AQ41" s="210"/>
      <c r="AR41" s="294"/>
      <c r="AS41" s="295"/>
      <c r="AT41" s="213"/>
      <c r="AU41" s="213"/>
      <c r="AV41" s="214"/>
      <c r="AW41" s="214"/>
      <c r="AX41" s="214"/>
      <c r="AY41" s="214"/>
      <c r="AZ41" s="214"/>
      <c r="BA41" s="214"/>
      <c r="BB41" s="214"/>
      <c r="BC41" s="214"/>
      <c r="BD41" s="214"/>
      <c r="BE41" s="214"/>
      <c r="BF41" s="214"/>
      <c r="BG41" s="296"/>
      <c r="BH41" s="5"/>
      <c r="BI41" s="76"/>
      <c r="BJ41" s="13"/>
      <c r="BZ41" t="s">
        <v>1258</v>
      </c>
      <c r="CA41" t="str">
        <f>'Área de Revisión 2'!C65</f>
        <v>El plano contiene la información indicadas en los TdR y necesaria  y la escala utilizada permite la identificación de la información solicitada. Se identifican las áreas de explotación minera previas o abandonadas, actuales y a desarrollar durante la vigencia del instrumento ambiental, de beneficio y transformación de minerales, áreas de soporte minero y transporte localizadas dentro del área en proceso de formalización.</v>
      </c>
      <c r="CB41" t="str">
        <f>'Área de Revisión 2'!AR65</f>
        <v>NO</v>
      </c>
      <c r="CC41" t="str">
        <f>'Área de Revisión 2'!AT65</f>
        <v>Información faltante</v>
      </c>
      <c r="CJ41" t="str">
        <v>Área de Revisión 3</v>
      </c>
      <c r="CK41" t="str">
        <v>El nombre de la formación o cuerpo ígneo rocoso que rodea la roca mineralizada se especifica.</v>
      </c>
      <c r="CL41" t="str">
        <v>NO</v>
      </c>
      <c r="CM41" t="str">
        <v>Información faltante</v>
      </c>
    </row>
    <row r="42" spans="1:91" ht="90.95" customHeight="1" x14ac:dyDescent="0.3">
      <c r="A42" s="13"/>
      <c r="B42" s="75"/>
      <c r="D42" s="309" t="str">
        <f t="shared" si="4"/>
        <v>Área de Revisión 2</v>
      </c>
      <c r="E42" s="226"/>
      <c r="F42" s="226"/>
      <c r="G42" s="226"/>
      <c r="H42" s="226"/>
      <c r="I42" s="226"/>
      <c r="J42" s="226"/>
      <c r="K42" s="227" t="str">
        <f t="shared" si="5"/>
        <v>Los puntos de vertimientos generados se identifican en la cartografía (Plano 3) con claridad.</v>
      </c>
      <c r="L42" s="227"/>
      <c r="M42" s="227"/>
      <c r="N42" s="227"/>
      <c r="O42" s="227"/>
      <c r="P42" s="227"/>
      <c r="Q42" s="227"/>
      <c r="R42" s="227"/>
      <c r="S42" s="227"/>
      <c r="T42" s="227"/>
      <c r="U42" s="227"/>
      <c r="V42" s="227"/>
      <c r="W42" s="227"/>
      <c r="X42" s="227"/>
      <c r="Y42" s="227"/>
      <c r="Z42" s="227"/>
      <c r="AA42" s="227"/>
      <c r="AB42" s="227"/>
      <c r="AC42" s="227"/>
      <c r="AD42" s="228" t="str">
        <f t="shared" si="6"/>
        <v>NO</v>
      </c>
      <c r="AE42" s="228"/>
      <c r="AF42" s="228"/>
      <c r="AG42" s="229" t="str">
        <f t="shared" si="7"/>
        <v>Información faltante</v>
      </c>
      <c r="AH42" s="229"/>
      <c r="AI42" s="229"/>
      <c r="AJ42" s="229"/>
      <c r="AK42" s="229"/>
      <c r="AL42" s="229"/>
      <c r="AM42" s="229"/>
      <c r="AN42" s="229"/>
      <c r="AO42" s="229"/>
      <c r="AP42" s="229"/>
      <c r="AQ42" s="229"/>
      <c r="AR42" s="310"/>
      <c r="AS42" s="311"/>
      <c r="AT42" s="232"/>
      <c r="AU42" s="232"/>
      <c r="AV42" s="233"/>
      <c r="AW42" s="233"/>
      <c r="AX42" s="233"/>
      <c r="AY42" s="233"/>
      <c r="AZ42" s="233"/>
      <c r="BA42" s="233"/>
      <c r="BB42" s="233"/>
      <c r="BC42" s="233"/>
      <c r="BD42" s="233"/>
      <c r="BE42" s="233"/>
      <c r="BF42" s="233"/>
      <c r="BG42" s="312"/>
      <c r="BI42" s="76"/>
      <c r="BJ42" s="13"/>
      <c r="BZ42" t="s">
        <v>1258</v>
      </c>
      <c r="CA42" t="str">
        <f>'Área de Revisión 2'!C70</f>
        <v xml:space="preserve">Se identifican las áreas de explotación minera previas o abandonadas, actuales y a desarrollar durante la vigencia del instrumento 
ambiental localizadas dentro del área en proceso de formalización. </v>
      </c>
      <c r="CB42" t="str">
        <f>'Área de Revisión 2'!AR70</f>
        <v>SI</v>
      </c>
      <c r="CC42" t="str">
        <f>'Área de Revisión 2'!AT70</f>
        <v>Información faltante</v>
      </c>
      <c r="CJ42" t="str">
        <v>Área de Revisión 3</v>
      </c>
      <c r="CK42" t="str">
        <v>Volcamiento - Se presenta la localización del proceso, la distancia al cuerpo de agua, via e infraestructura social más cercana y su descripción.</v>
      </c>
      <c r="CL42" t="str">
        <v>NO</v>
      </c>
      <c r="CM42" t="str">
        <v>Información faltante</v>
      </c>
    </row>
    <row r="43" spans="1:91" ht="90.95" customHeight="1" x14ac:dyDescent="0.3">
      <c r="A43" s="13"/>
      <c r="B43" s="75"/>
      <c r="D43" s="293" t="str">
        <f t="shared" si="4"/>
        <v>Área de Revisión 2</v>
      </c>
      <c r="E43" s="207"/>
      <c r="F43" s="207"/>
      <c r="G43" s="207"/>
      <c r="H43" s="207"/>
      <c r="I43" s="207"/>
      <c r="J43" s="207"/>
      <c r="K43" s="208" t="str">
        <f t="shared" si="5"/>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L43" s="208"/>
      <c r="M43" s="208"/>
      <c r="N43" s="208"/>
      <c r="O43" s="208"/>
      <c r="P43" s="208"/>
      <c r="Q43" s="208"/>
      <c r="R43" s="208"/>
      <c r="S43" s="208"/>
      <c r="T43" s="208"/>
      <c r="U43" s="208"/>
      <c r="V43" s="208"/>
      <c r="W43" s="208"/>
      <c r="X43" s="208"/>
      <c r="Y43" s="208"/>
      <c r="Z43" s="208"/>
      <c r="AA43" s="208"/>
      <c r="AB43" s="208"/>
      <c r="AC43" s="208"/>
      <c r="AD43" s="209" t="str">
        <f t="shared" si="6"/>
        <v>NO</v>
      </c>
      <c r="AE43" s="209"/>
      <c r="AF43" s="209"/>
      <c r="AG43" s="210" t="str">
        <f t="shared" si="7"/>
        <v>Información faltante</v>
      </c>
      <c r="AH43" s="210"/>
      <c r="AI43" s="210"/>
      <c r="AJ43" s="210"/>
      <c r="AK43" s="210"/>
      <c r="AL43" s="210"/>
      <c r="AM43" s="210"/>
      <c r="AN43" s="210"/>
      <c r="AO43" s="210"/>
      <c r="AP43" s="210"/>
      <c r="AQ43" s="210"/>
      <c r="AR43" s="294"/>
      <c r="AS43" s="295"/>
      <c r="AT43" s="213"/>
      <c r="AU43" s="213"/>
      <c r="AV43" s="214"/>
      <c r="AW43" s="214"/>
      <c r="AX43" s="214"/>
      <c r="AY43" s="214"/>
      <c r="AZ43" s="214"/>
      <c r="BA43" s="214"/>
      <c r="BB43" s="214"/>
      <c r="BC43" s="214"/>
      <c r="BD43" s="214"/>
      <c r="BE43" s="214"/>
      <c r="BF43" s="214"/>
      <c r="BG43" s="296"/>
      <c r="BI43" s="76"/>
      <c r="BJ43" s="13"/>
      <c r="BZ43" t="s">
        <v>1258</v>
      </c>
      <c r="CA43" t="str">
        <f>'Área de Revisión 2'!C73</f>
        <v>Cartográficamente se identifica la geometría general de los frentes de explotación actuales (cielo abierto y subterránea) siendo clara y precisa su ubicación y reconocimiento.</v>
      </c>
      <c r="CB43" t="str">
        <f>'Área de Revisión 2'!AR73</f>
        <v>SI</v>
      </c>
      <c r="CC43" t="str">
        <f>'Área de Revisión 2'!AT73</f>
        <v>Información faltante</v>
      </c>
      <c r="CJ43" t="str">
        <v>Área de Revisión 3</v>
      </c>
      <c r="CK43" t="str">
        <v>Flujos - Se presenta la localización del proceso, la distancia al cuerpo de agua, via e infraestructura social más cercana y su descripción.</v>
      </c>
      <c r="CL43" t="str">
        <v>NO</v>
      </c>
      <c r="CM43" t="str">
        <v>Información faltante</v>
      </c>
    </row>
    <row r="44" spans="1:91" ht="90.95" customHeight="1" x14ac:dyDescent="0.3">
      <c r="A44" s="13"/>
      <c r="B44" s="75"/>
      <c r="D44" s="309" t="str">
        <f t="shared" si="4"/>
        <v>Área de Revisión 3</v>
      </c>
      <c r="E44" s="226"/>
      <c r="F44" s="226"/>
      <c r="G44" s="226"/>
      <c r="H44" s="226"/>
      <c r="I44" s="226"/>
      <c r="J44" s="226"/>
      <c r="K44" s="227" t="str">
        <f t="shared" si="5"/>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L44" s="227"/>
      <c r="M44" s="227"/>
      <c r="N44" s="227"/>
      <c r="O44" s="227"/>
      <c r="P44" s="227"/>
      <c r="Q44" s="227"/>
      <c r="R44" s="227"/>
      <c r="S44" s="227"/>
      <c r="T44" s="227"/>
      <c r="U44" s="227"/>
      <c r="V44" s="227"/>
      <c r="W44" s="227"/>
      <c r="X44" s="227"/>
      <c r="Y44" s="227"/>
      <c r="Z44" s="227"/>
      <c r="AA44" s="227"/>
      <c r="AB44" s="227"/>
      <c r="AC44" s="227"/>
      <c r="AD44" s="228" t="str">
        <f t="shared" si="6"/>
        <v>NO</v>
      </c>
      <c r="AE44" s="228"/>
      <c r="AF44" s="228"/>
      <c r="AG44" s="229" t="str">
        <f t="shared" si="7"/>
        <v>Información faltante</v>
      </c>
      <c r="AH44" s="229"/>
      <c r="AI44" s="229"/>
      <c r="AJ44" s="229"/>
      <c r="AK44" s="229"/>
      <c r="AL44" s="229"/>
      <c r="AM44" s="229"/>
      <c r="AN44" s="229"/>
      <c r="AO44" s="229"/>
      <c r="AP44" s="229"/>
      <c r="AQ44" s="229"/>
      <c r="AR44" s="310"/>
      <c r="AS44" s="311"/>
      <c r="AT44" s="232"/>
      <c r="AU44" s="232"/>
      <c r="AV44" s="233"/>
      <c r="AW44" s="233"/>
      <c r="AX44" s="233"/>
      <c r="AY44" s="233"/>
      <c r="AZ44" s="233"/>
      <c r="BA44" s="233"/>
      <c r="BB44" s="233"/>
      <c r="BC44" s="233"/>
      <c r="BD44" s="233"/>
      <c r="BE44" s="233"/>
      <c r="BF44" s="233"/>
      <c r="BG44" s="312"/>
      <c r="BI44" s="76"/>
      <c r="BJ44" s="13"/>
      <c r="BZ44" t="s">
        <v>1258</v>
      </c>
      <c r="CA44" t="str">
        <f>'Área de Revisión 2'!C76</f>
        <v>Dentro del área en proceso de formalización se identifican las plantas de beneficio y/o transformación mineral, indicando las obras e infraestructura asociadas, características de los equipos: tipo, capacidad/día, requerimientos de energía, número de personas en la operación, insumos químicos, entre otros.</v>
      </c>
      <c r="CB44" t="str">
        <f>'Área de Revisión 2'!AR76</f>
        <v>SI</v>
      </c>
      <c r="CC44" t="str">
        <f>'Área de Revisión 2'!AT76</f>
        <v>Información faltante</v>
      </c>
      <c r="CJ44" t="str">
        <v>Área de Revisión 3</v>
      </c>
      <c r="CK44" t="str">
        <v>Reptación - Se presenta la localización del proceso, la distancia al cuerpo de agua, via e infraestructura social más cercana y su descripción.</v>
      </c>
      <c r="CL44" t="str">
        <v>NO</v>
      </c>
      <c r="CM44" t="str">
        <v>Información faltante</v>
      </c>
    </row>
    <row r="45" spans="1:91" ht="90.95" customHeight="1" x14ac:dyDescent="0.3">
      <c r="A45" s="13"/>
      <c r="B45" s="75"/>
      <c r="D45" s="293" t="str">
        <f t="shared" si="4"/>
        <v>Área de Revisión 3</v>
      </c>
      <c r="E45" s="207"/>
      <c r="F45" s="207"/>
      <c r="G45" s="207"/>
      <c r="H45" s="207"/>
      <c r="I45" s="207"/>
      <c r="J45" s="207"/>
      <c r="K45" s="208" t="str">
        <f t="shared" si="5"/>
        <v>La información geológica corresponde al área con actividad minera en proceso de formalización.</v>
      </c>
      <c r="L45" s="208"/>
      <c r="M45" s="208"/>
      <c r="N45" s="208"/>
      <c r="O45" s="208"/>
      <c r="P45" s="208"/>
      <c r="Q45" s="208"/>
      <c r="R45" s="208"/>
      <c r="S45" s="208"/>
      <c r="T45" s="208"/>
      <c r="U45" s="208"/>
      <c r="V45" s="208"/>
      <c r="W45" s="208"/>
      <c r="X45" s="208"/>
      <c r="Y45" s="208"/>
      <c r="Z45" s="208"/>
      <c r="AA45" s="208"/>
      <c r="AB45" s="208"/>
      <c r="AC45" s="208"/>
      <c r="AD45" s="209" t="str">
        <f t="shared" si="6"/>
        <v>NO</v>
      </c>
      <c r="AE45" s="209"/>
      <c r="AF45" s="209"/>
      <c r="AG45" s="210" t="str">
        <f t="shared" si="7"/>
        <v>Información faltante</v>
      </c>
      <c r="AH45" s="210"/>
      <c r="AI45" s="210"/>
      <c r="AJ45" s="210"/>
      <c r="AK45" s="210"/>
      <c r="AL45" s="210"/>
      <c r="AM45" s="210"/>
      <c r="AN45" s="210"/>
      <c r="AO45" s="210"/>
      <c r="AP45" s="210"/>
      <c r="AQ45" s="210"/>
      <c r="AR45" s="294"/>
      <c r="AS45" s="295"/>
      <c r="AT45" s="213"/>
      <c r="AU45" s="213"/>
      <c r="AV45" s="214"/>
      <c r="AW45" s="214"/>
      <c r="AX45" s="214"/>
      <c r="AY45" s="214"/>
      <c r="AZ45" s="214"/>
      <c r="BA45" s="214"/>
      <c r="BB45" s="214"/>
      <c r="BC45" s="214"/>
      <c r="BD45" s="214"/>
      <c r="BE45" s="214"/>
      <c r="BF45" s="214"/>
      <c r="BG45" s="296"/>
      <c r="BI45" s="76"/>
      <c r="BJ45" s="13"/>
      <c r="BZ45" t="s">
        <v>1258</v>
      </c>
      <c r="CA45" t="str">
        <f>'Área de Revisión 2'!C80</f>
        <v>Se georreferencian en el Plano 3 las plantas de beneficio y/o transformación mineral existente en el área, indicando las obras e infraestructura asociadas siendo clara y precisa su ubicación y reconocimiento.</v>
      </c>
      <c r="CB45" t="str">
        <f>'Área de Revisión 2'!AR80</f>
        <v>SI</v>
      </c>
      <c r="CC45" t="str">
        <f>'Área de Revisión 2'!AT80</f>
        <v>Información faltante</v>
      </c>
      <c r="CJ45" t="str">
        <v>Área de Revisión 3</v>
      </c>
      <c r="CK45" t="str">
        <v>Hundimientos o subsidencia - Se presenta la localización del proceso, la distancia al cuerpo de agua, via e infraestructura social más cercana y su descripción.</v>
      </c>
      <c r="CL45" t="str">
        <v>NO</v>
      </c>
      <c r="CM45" t="str">
        <v>Información faltante</v>
      </c>
    </row>
    <row r="46" spans="1:91" ht="90.95" customHeight="1" x14ac:dyDescent="0.3">
      <c r="A46" s="13"/>
      <c r="B46" s="75"/>
      <c r="D46" s="309" t="str">
        <f t="shared" si="4"/>
        <v>Área de Revisión 3</v>
      </c>
      <c r="E46" s="226"/>
      <c r="F46" s="226"/>
      <c r="G46" s="226"/>
      <c r="H46" s="226"/>
      <c r="I46" s="226"/>
      <c r="J46" s="226"/>
      <c r="K46" s="227" t="str">
        <f t="shared" si="5"/>
        <v>Se especifica el orígen sedimentario, ígneo o metamórfico de las unidades geológicas presentes en el área intervenida.</v>
      </c>
      <c r="L46" s="227"/>
      <c r="M46" s="227"/>
      <c r="N46" s="227"/>
      <c r="O46" s="227"/>
      <c r="P46" s="227"/>
      <c r="Q46" s="227"/>
      <c r="R46" s="227"/>
      <c r="S46" s="227"/>
      <c r="T46" s="227"/>
      <c r="U46" s="227"/>
      <c r="V46" s="227"/>
      <c r="W46" s="227"/>
      <c r="X46" s="227"/>
      <c r="Y46" s="227"/>
      <c r="Z46" s="227"/>
      <c r="AA46" s="227"/>
      <c r="AB46" s="227"/>
      <c r="AC46" s="227"/>
      <c r="AD46" s="228" t="str">
        <f t="shared" si="6"/>
        <v>NO</v>
      </c>
      <c r="AE46" s="228"/>
      <c r="AF46" s="228"/>
      <c r="AG46" s="229" t="str">
        <f t="shared" si="7"/>
        <v>Información faltante</v>
      </c>
      <c r="AH46" s="229"/>
      <c r="AI46" s="229"/>
      <c r="AJ46" s="229"/>
      <c r="AK46" s="229"/>
      <c r="AL46" s="229"/>
      <c r="AM46" s="229"/>
      <c r="AN46" s="229"/>
      <c r="AO46" s="229"/>
      <c r="AP46" s="229"/>
      <c r="AQ46" s="229"/>
      <c r="AR46" s="310"/>
      <c r="AS46" s="311"/>
      <c r="AT46" s="232"/>
      <c r="AU46" s="232"/>
      <c r="AV46" s="233"/>
      <c r="AW46" s="233"/>
      <c r="AX46" s="233"/>
      <c r="AY46" s="233"/>
      <c r="AZ46" s="233"/>
      <c r="BA46" s="233"/>
      <c r="BB46" s="233"/>
      <c r="BC46" s="233"/>
      <c r="BD46" s="233"/>
      <c r="BE46" s="233"/>
      <c r="BF46" s="233"/>
      <c r="BG46" s="312"/>
      <c r="BI46" s="76"/>
      <c r="BJ46" s="13"/>
      <c r="BZ46" t="s">
        <v>1258</v>
      </c>
      <c r="CA46" t="str">
        <f>'Área de Revisión 2'!C83</f>
        <v xml:space="preserve">Todas las áreas implicadas en las operaciones mineras se describen de manera sintetizada, incluyendo: las zonas de instalaciones de soporte (talleres, bodegas, oficinas, viviendas, vivero, entre otros),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combustibles; polvorines; sitios para el almacenamiento de suelos y material vegetal, entre otros. </v>
      </c>
      <c r="CB46" t="str">
        <f>'Área de Revisión 2'!AR83</f>
        <v>SI</v>
      </c>
      <c r="CC46" t="str">
        <f>'Área de Revisión 2'!AT83</f>
        <v>Información faltante</v>
      </c>
      <c r="CJ46" t="str">
        <v>Área de Revisión 3</v>
      </c>
      <c r="CK46" t="str">
        <v>Eventos geoclimáticos (inundaciones, avenidas torrenciales) - Se presenta la localización del proceso, la distancia al cuerpo de agua, via e infraestructura social más cercana y su descripción.</v>
      </c>
      <c r="CL46" t="str">
        <v>NO</v>
      </c>
      <c r="CM46" t="str">
        <v>Información faltante</v>
      </c>
    </row>
    <row r="47" spans="1:91" ht="90.95" customHeight="1" x14ac:dyDescent="0.3">
      <c r="A47" s="13"/>
      <c r="B47" s="75"/>
      <c r="D47" s="293" t="str">
        <f t="shared" si="4"/>
        <v>Área de Revisión 3</v>
      </c>
      <c r="E47" s="207"/>
      <c r="F47" s="207"/>
      <c r="G47" s="207"/>
      <c r="H47" s="207"/>
      <c r="I47" s="207"/>
      <c r="J47" s="207"/>
      <c r="K47" s="208" t="str">
        <f t="shared" si="5"/>
        <v>El nombre de la formación o cuerpo ígneo rocoso que rodea la roca mineralizada se especifica.</v>
      </c>
      <c r="L47" s="208"/>
      <c r="M47" s="208"/>
      <c r="N47" s="208"/>
      <c r="O47" s="208"/>
      <c r="P47" s="208"/>
      <c r="Q47" s="208"/>
      <c r="R47" s="208"/>
      <c r="S47" s="208"/>
      <c r="T47" s="208"/>
      <c r="U47" s="208"/>
      <c r="V47" s="208"/>
      <c r="W47" s="208"/>
      <c r="X47" s="208"/>
      <c r="Y47" s="208"/>
      <c r="Z47" s="208"/>
      <c r="AA47" s="208"/>
      <c r="AB47" s="208"/>
      <c r="AC47" s="208"/>
      <c r="AD47" s="209" t="str">
        <f t="shared" si="6"/>
        <v>NO</v>
      </c>
      <c r="AE47" s="209"/>
      <c r="AF47" s="209"/>
      <c r="AG47" s="210" t="str">
        <f t="shared" si="7"/>
        <v>Información faltante</v>
      </c>
      <c r="AH47" s="210"/>
      <c r="AI47" s="210"/>
      <c r="AJ47" s="210"/>
      <c r="AK47" s="210"/>
      <c r="AL47" s="210"/>
      <c r="AM47" s="210"/>
      <c r="AN47" s="210"/>
      <c r="AO47" s="210"/>
      <c r="AP47" s="210"/>
      <c r="AQ47" s="210"/>
      <c r="AR47" s="294"/>
      <c r="AS47" s="295"/>
      <c r="AT47" s="213"/>
      <c r="AU47" s="213"/>
      <c r="AV47" s="214"/>
      <c r="AW47" s="214"/>
      <c r="AX47" s="214"/>
      <c r="AY47" s="214"/>
      <c r="AZ47" s="214"/>
      <c r="BA47" s="214"/>
      <c r="BB47" s="214"/>
      <c r="BC47" s="214"/>
      <c r="BD47" s="214"/>
      <c r="BE47" s="214"/>
      <c r="BF47" s="214"/>
      <c r="BG47" s="296"/>
      <c r="BI47" s="76"/>
      <c r="BJ47" s="13"/>
      <c r="BZ47" t="s">
        <v>1258</v>
      </c>
      <c r="CA47" t="str">
        <f>'Área de Revisión 2'!C89</f>
        <v>Se georreferencia (Plano 3) las áreas de soporte minero identificadas y descritas siendo clara y precisa su ubicación y reconocimiento.</v>
      </c>
      <c r="CB47" t="str">
        <f>'Área de Revisión 2'!AR89</f>
        <v>SI</v>
      </c>
      <c r="CC47" t="str">
        <f>'Área de Revisión 2'!AT89</f>
        <v>Información faltante</v>
      </c>
      <c r="CJ47" t="str">
        <v>Área de Revisión 3</v>
      </c>
      <c r="CK47" t="str">
        <v>La cuenca y subcuenca a la que pertenece el área de intervención son identificadas y caracterizadas a partir de información secundaria.</v>
      </c>
      <c r="CL47" t="str">
        <v>NO</v>
      </c>
      <c r="CM47" t="str">
        <v>Información faltante</v>
      </c>
    </row>
    <row r="48" spans="1:91" ht="90.95" customHeight="1" x14ac:dyDescent="0.3">
      <c r="A48" s="13"/>
      <c r="B48" s="75"/>
      <c r="D48" s="309" t="str">
        <f t="shared" si="4"/>
        <v>Área de Revisión 3</v>
      </c>
      <c r="E48" s="226"/>
      <c r="F48" s="226"/>
      <c r="G48" s="226"/>
      <c r="H48" s="226"/>
      <c r="I48" s="226"/>
      <c r="J48" s="226"/>
      <c r="K48" s="227" t="str">
        <f t="shared" si="5"/>
        <v>Volcamiento - Se presenta la localización del proceso, la distancia al cuerpo de agua, via e infraestructura social más cercana y su descripción.</v>
      </c>
      <c r="L48" s="227"/>
      <c r="M48" s="227"/>
      <c r="N48" s="227"/>
      <c r="O48" s="227"/>
      <c r="P48" s="227"/>
      <c r="Q48" s="227"/>
      <c r="R48" s="227"/>
      <c r="S48" s="227"/>
      <c r="T48" s="227"/>
      <c r="U48" s="227"/>
      <c r="V48" s="227"/>
      <c r="W48" s="227"/>
      <c r="X48" s="227"/>
      <c r="Y48" s="227"/>
      <c r="Z48" s="227"/>
      <c r="AA48" s="227"/>
      <c r="AB48" s="227"/>
      <c r="AC48" s="227"/>
      <c r="AD48" s="228" t="str">
        <f t="shared" si="6"/>
        <v>NO</v>
      </c>
      <c r="AE48" s="228"/>
      <c r="AF48" s="228"/>
      <c r="AG48" s="229" t="str">
        <f t="shared" si="7"/>
        <v>Información faltante</v>
      </c>
      <c r="AH48" s="229"/>
      <c r="AI48" s="229"/>
      <c r="AJ48" s="229"/>
      <c r="AK48" s="229"/>
      <c r="AL48" s="229"/>
      <c r="AM48" s="229"/>
      <c r="AN48" s="229"/>
      <c r="AO48" s="229"/>
      <c r="AP48" s="229"/>
      <c r="AQ48" s="229"/>
      <c r="AR48" s="310"/>
      <c r="AS48" s="311"/>
      <c r="AT48" s="232"/>
      <c r="AU48" s="232"/>
      <c r="AV48" s="233"/>
      <c r="AW48" s="233"/>
      <c r="AX48" s="233"/>
      <c r="AY48" s="233"/>
      <c r="AZ48" s="233"/>
      <c r="BA48" s="233"/>
      <c r="BB48" s="233"/>
      <c r="BC48" s="233"/>
      <c r="BD48" s="233"/>
      <c r="BE48" s="233"/>
      <c r="BF48" s="233"/>
      <c r="BG48" s="312"/>
      <c r="BI48" s="76"/>
      <c r="BJ48" s="13"/>
      <c r="BZ48" t="s">
        <v>1258</v>
      </c>
      <c r="CA48" t="str">
        <f>'Área de Revisión 2'!C92</f>
        <v>Los corredores de acceso al área minera para la entrada y salida de materiales, equipo y personal son identificados y representados cartográficamente (Plano 3).</v>
      </c>
      <c r="CB48" t="str">
        <f>'Área de Revisión 2'!AR92</f>
        <v>SI</v>
      </c>
      <c r="CC48" t="str">
        <f>'Área de Revisión 2'!AT92</f>
        <v>Información faltante</v>
      </c>
      <c r="CJ48" t="str">
        <v>Área de Revisión 3</v>
      </c>
      <c r="CK48" t="str">
        <v>Se realiza la descripción de cada fuente identificada</v>
      </c>
      <c r="CL48" t="str">
        <v>NO</v>
      </c>
      <c r="CM48" t="str">
        <v>Información faltante</v>
      </c>
    </row>
    <row r="49" spans="1:91" ht="90.95" customHeight="1" x14ac:dyDescent="0.3">
      <c r="A49" s="13"/>
      <c r="B49" s="75"/>
      <c r="D49" s="293" t="str">
        <f t="shared" si="4"/>
        <v>Área de Revisión 3</v>
      </c>
      <c r="E49" s="207"/>
      <c r="F49" s="207"/>
      <c r="G49" s="207"/>
      <c r="H49" s="207"/>
      <c r="I49" s="207"/>
      <c r="J49" s="207"/>
      <c r="K49" s="208" t="str">
        <f t="shared" si="5"/>
        <v>Flujos - Se presenta la localización del proceso, la distancia al cuerpo de agua, via e infraestructura social más cercana y su descripción.</v>
      </c>
      <c r="L49" s="208"/>
      <c r="M49" s="208"/>
      <c r="N49" s="208"/>
      <c r="O49" s="208"/>
      <c r="P49" s="208"/>
      <c r="Q49" s="208"/>
      <c r="R49" s="208"/>
      <c r="S49" s="208"/>
      <c r="T49" s="208"/>
      <c r="U49" s="208"/>
      <c r="V49" s="208"/>
      <c r="W49" s="208"/>
      <c r="X49" s="208"/>
      <c r="Y49" s="208"/>
      <c r="Z49" s="208"/>
      <c r="AA49" s="208"/>
      <c r="AB49" s="208"/>
      <c r="AC49" s="208"/>
      <c r="AD49" s="209" t="str">
        <f t="shared" si="6"/>
        <v>NO</v>
      </c>
      <c r="AE49" s="209"/>
      <c r="AF49" s="209"/>
      <c r="AG49" s="210" t="str">
        <f t="shared" si="7"/>
        <v>Información faltante</v>
      </c>
      <c r="AH49" s="210"/>
      <c r="AI49" s="210"/>
      <c r="AJ49" s="210"/>
      <c r="AK49" s="210"/>
      <c r="AL49" s="210"/>
      <c r="AM49" s="210"/>
      <c r="AN49" s="210"/>
      <c r="AO49" s="210"/>
      <c r="AP49" s="210"/>
      <c r="AQ49" s="210"/>
      <c r="AR49" s="294"/>
      <c r="AS49" s="295"/>
      <c r="AT49" s="213"/>
      <c r="AU49" s="213"/>
      <c r="AV49" s="214"/>
      <c r="AW49" s="214"/>
      <c r="AX49" s="214"/>
      <c r="AY49" s="214"/>
      <c r="AZ49" s="214"/>
      <c r="BA49" s="214"/>
      <c r="BB49" s="214"/>
      <c r="BC49" s="214"/>
      <c r="BD49" s="214"/>
      <c r="BE49" s="214"/>
      <c r="BF49" s="214"/>
      <c r="BG49" s="296"/>
      <c r="BI49" s="76"/>
      <c r="BJ49" s="13"/>
      <c r="BZ49" t="s">
        <v>1258</v>
      </c>
      <c r="CA49" t="str">
        <f>'Área de Revisión 2'!C95</f>
        <v>Se describen las condiciones actuales de los corredores de acceso, tipo de vía y estado actual, sistemas de transporte y rutas de movilización interna del mineral, sobrantes, equipos y personal.</v>
      </c>
      <c r="CB49" t="str">
        <f>'Área de Revisión 2'!AR95</f>
        <v>SI</v>
      </c>
      <c r="CC49" t="str">
        <f>'Área de Revisión 2'!AT95</f>
        <v>Información faltante</v>
      </c>
      <c r="CJ49" t="str">
        <v>Área de Revisión 3</v>
      </c>
      <c r="CK49" t="str">
        <v>La lengua y dialectos predominantes en el área de intervnción minera son identificados y listados.</v>
      </c>
      <c r="CL49" t="str">
        <v>NO</v>
      </c>
      <c r="CM49" t="str">
        <v>Información faltante</v>
      </c>
    </row>
    <row r="50" spans="1:91" ht="90.95" customHeight="1" x14ac:dyDescent="0.3">
      <c r="A50" s="13"/>
      <c r="B50" s="75"/>
      <c r="D50" s="309" t="str">
        <f t="shared" si="4"/>
        <v>Área de Revisión 3</v>
      </c>
      <c r="E50" s="226"/>
      <c r="F50" s="226"/>
      <c r="G50" s="226"/>
      <c r="H50" s="226"/>
      <c r="I50" s="226"/>
      <c r="J50" s="226"/>
      <c r="K50" s="227" t="str">
        <f t="shared" si="5"/>
        <v>Reptación - Se presenta la localización del proceso, la distancia al cuerpo de agua, via e infraestructura social más cercana y su descripción.</v>
      </c>
      <c r="L50" s="227"/>
      <c r="M50" s="227"/>
      <c r="N50" s="227"/>
      <c r="O50" s="227"/>
      <c r="P50" s="227"/>
      <c r="Q50" s="227"/>
      <c r="R50" s="227"/>
      <c r="S50" s="227"/>
      <c r="T50" s="227"/>
      <c r="U50" s="227"/>
      <c r="V50" s="227"/>
      <c r="W50" s="227"/>
      <c r="X50" s="227"/>
      <c r="Y50" s="227"/>
      <c r="Z50" s="227"/>
      <c r="AA50" s="227"/>
      <c r="AB50" s="227"/>
      <c r="AC50" s="227"/>
      <c r="AD50" s="228" t="str">
        <f t="shared" si="6"/>
        <v>NO</v>
      </c>
      <c r="AE50" s="228"/>
      <c r="AF50" s="228"/>
      <c r="AG50" s="229" t="str">
        <f t="shared" si="7"/>
        <v>Información faltante</v>
      </c>
      <c r="AH50" s="229"/>
      <c r="AI50" s="229"/>
      <c r="AJ50" s="229"/>
      <c r="AK50" s="229"/>
      <c r="AL50" s="229"/>
      <c r="AM50" s="229"/>
      <c r="AN50" s="229"/>
      <c r="AO50" s="229"/>
      <c r="AP50" s="229"/>
      <c r="AQ50" s="229"/>
      <c r="AR50" s="310"/>
      <c r="AS50" s="311"/>
      <c r="AT50" s="232"/>
      <c r="AU50" s="232"/>
      <c r="AV50" s="233"/>
      <c r="AW50" s="233"/>
      <c r="AX50" s="233"/>
      <c r="AY50" s="233"/>
      <c r="AZ50" s="233"/>
      <c r="BA50" s="233"/>
      <c r="BB50" s="233"/>
      <c r="BC50" s="233"/>
      <c r="BD50" s="233"/>
      <c r="BE50" s="233"/>
      <c r="BF50" s="233"/>
      <c r="BG50" s="312"/>
      <c r="BI50" s="76"/>
      <c r="BJ50" s="13"/>
      <c r="BZ50" t="s">
        <v>1258</v>
      </c>
      <c r="CA50" t="str">
        <f>'Área de Revisión 2'!C98</f>
        <v>Cartográficamente (Plano 3) se muestra la ubicación y dimensiones de las áreas/patios de almacenamiento y acopio de minerales.</v>
      </c>
      <c r="CB50" t="str">
        <f>'Área de Revisión 2'!AR98</f>
        <v>SI</v>
      </c>
      <c r="CC50" t="str">
        <f>'Área de Revisión 2'!AT98</f>
        <v>Información faltante</v>
      </c>
      <c r="CJ50" t="str">
        <v>Área de Revisión 3</v>
      </c>
      <c r="CK50" t="str">
        <v>Los tipos de organización, representantes legales y autoridades tradicionales son identificados y listados.</v>
      </c>
      <c r="CL50" t="str">
        <v>NO</v>
      </c>
      <c r="CM50" t="str">
        <v>Información faltante</v>
      </c>
    </row>
    <row r="51" spans="1:91" ht="90.95" customHeight="1" x14ac:dyDescent="0.3">
      <c r="A51" s="13"/>
      <c r="B51" s="75"/>
      <c r="D51" s="293" t="str">
        <f t="shared" si="4"/>
        <v>Área de Revisión 3</v>
      </c>
      <c r="E51" s="207"/>
      <c r="F51" s="207"/>
      <c r="G51" s="207"/>
      <c r="H51" s="207"/>
      <c r="I51" s="207"/>
      <c r="J51" s="207"/>
      <c r="K51" s="208" t="str">
        <f t="shared" si="5"/>
        <v>Hundimientos o subsidencia - Se presenta la localización del proceso, la distancia al cuerpo de agua, via e infraestructura social más cercana y su descripción.</v>
      </c>
      <c r="L51" s="208"/>
      <c r="M51" s="208"/>
      <c r="N51" s="208"/>
      <c r="O51" s="208"/>
      <c r="P51" s="208"/>
      <c r="Q51" s="208"/>
      <c r="R51" s="208"/>
      <c r="S51" s="208"/>
      <c r="T51" s="208"/>
      <c r="U51" s="208"/>
      <c r="V51" s="208"/>
      <c r="W51" s="208"/>
      <c r="X51" s="208"/>
      <c r="Y51" s="208"/>
      <c r="Z51" s="208"/>
      <c r="AA51" s="208"/>
      <c r="AB51" s="208"/>
      <c r="AC51" s="208"/>
      <c r="AD51" s="209" t="str">
        <f t="shared" si="6"/>
        <v>NO</v>
      </c>
      <c r="AE51" s="209"/>
      <c r="AF51" s="209"/>
      <c r="AG51" s="210" t="str">
        <f t="shared" si="7"/>
        <v>Información faltante</v>
      </c>
      <c r="AH51" s="210"/>
      <c r="AI51" s="210"/>
      <c r="AJ51" s="210"/>
      <c r="AK51" s="210"/>
      <c r="AL51" s="210"/>
      <c r="AM51" s="210"/>
      <c r="AN51" s="210"/>
      <c r="AO51" s="210"/>
      <c r="AP51" s="210"/>
      <c r="AQ51" s="210"/>
      <c r="AR51" s="294"/>
      <c r="AS51" s="295"/>
      <c r="AT51" s="213"/>
      <c r="AU51" s="213"/>
      <c r="AV51" s="214"/>
      <c r="AW51" s="214"/>
      <c r="AX51" s="214"/>
      <c r="AY51" s="214"/>
      <c r="AZ51" s="214"/>
      <c r="BA51" s="214"/>
      <c r="BB51" s="214"/>
      <c r="BC51" s="214"/>
      <c r="BD51" s="214"/>
      <c r="BE51" s="214"/>
      <c r="BF51" s="214"/>
      <c r="BG51" s="296"/>
      <c r="BI51" s="76"/>
      <c r="BJ51" s="13"/>
      <c r="BZ51" t="s">
        <v>1258</v>
      </c>
      <c r="CA51" t="str">
        <f>'Área de Revisión 2'!C101</f>
        <v>Los materiales sobrantes son cuantificados y se presenta su caracterización química general.</v>
      </c>
      <c r="CB51" t="str">
        <f>'Área de Revisión 2'!AR101</f>
        <v>SI</v>
      </c>
      <c r="CC51" t="str">
        <f>'Área de Revisión 2'!AT101</f>
        <v>Información faltante</v>
      </c>
      <c r="CJ51" t="str">
        <v>Área de Revisión 3</v>
      </c>
      <c r="CK51" t="str">
        <v>Municipio, corregimiento, distrito, entidad territorial indígena, territorio colectivo y otro son identificados, seleccionados y se identifica con su nombre respectivo.</v>
      </c>
      <c r="CL51" t="str">
        <v>NO</v>
      </c>
      <c r="CM51" t="str">
        <v>Información faltante</v>
      </c>
    </row>
    <row r="52" spans="1:91" ht="90.95" customHeight="1" x14ac:dyDescent="0.3">
      <c r="A52" s="13"/>
      <c r="B52" s="75"/>
      <c r="D52" s="309" t="str">
        <f t="shared" si="4"/>
        <v>Área de Revisión 3</v>
      </c>
      <c r="E52" s="226"/>
      <c r="F52" s="226"/>
      <c r="G52" s="226"/>
      <c r="H52" s="226"/>
      <c r="I52" s="226"/>
      <c r="J52" s="226"/>
      <c r="K52" s="227" t="str">
        <f t="shared" si="5"/>
        <v>Eventos geoclimáticos (inundaciones, avenidas torrenciales) - Se presenta la localización del proceso, la distancia al cuerpo de agua, via e infraestructura social más cercana y su descripción.</v>
      </c>
      <c r="L52" s="227"/>
      <c r="M52" s="227"/>
      <c r="N52" s="227"/>
      <c r="O52" s="227"/>
      <c r="P52" s="227"/>
      <c r="Q52" s="227"/>
      <c r="R52" s="227"/>
      <c r="S52" s="227"/>
      <c r="T52" s="227"/>
      <c r="U52" s="227"/>
      <c r="V52" s="227"/>
      <c r="W52" s="227"/>
      <c r="X52" s="227"/>
      <c r="Y52" s="227"/>
      <c r="Z52" s="227"/>
      <c r="AA52" s="227"/>
      <c r="AB52" s="227"/>
      <c r="AC52" s="227"/>
      <c r="AD52" s="228" t="str">
        <f t="shared" si="6"/>
        <v>NO</v>
      </c>
      <c r="AE52" s="228"/>
      <c r="AF52" s="228"/>
      <c r="AG52" s="229" t="str">
        <f t="shared" si="7"/>
        <v>Información faltante</v>
      </c>
      <c r="AH52" s="229"/>
      <c r="AI52" s="229"/>
      <c r="AJ52" s="229"/>
      <c r="AK52" s="229"/>
      <c r="AL52" s="229"/>
      <c r="AM52" s="229"/>
      <c r="AN52" s="229"/>
      <c r="AO52" s="229"/>
      <c r="AP52" s="229"/>
      <c r="AQ52" s="229"/>
      <c r="AR52" s="310"/>
      <c r="AS52" s="311"/>
      <c r="AT52" s="232"/>
      <c r="AU52" s="232"/>
      <c r="AV52" s="233"/>
      <c r="AW52" s="233"/>
      <c r="AX52" s="233"/>
      <c r="AY52" s="233"/>
      <c r="AZ52" s="233"/>
      <c r="BA52" s="233"/>
      <c r="BB52" s="233"/>
      <c r="BC52" s="233"/>
      <c r="BD52" s="233"/>
      <c r="BE52" s="233"/>
      <c r="BF52" s="233"/>
      <c r="BG52" s="312"/>
      <c r="BI52" s="76"/>
      <c r="BJ52" s="13"/>
      <c r="BZ52" t="s">
        <v>1258</v>
      </c>
      <c r="CA52" t="str">
        <f>'Área de Revisión 2'!C104</f>
        <v>Las áreas destinadas al manejo y disposición del material sobrante resultante de la explotación (almacenamiento temporal, tratamiento, transporte y disposición final) son descritas con claridad y precisión.</v>
      </c>
      <c r="CB52" t="str">
        <f>'Área de Revisión 2'!AR104</f>
        <v>SI</v>
      </c>
      <c r="CC52" t="str">
        <f>'Área de Revisión 2'!AT104</f>
        <v>Información faltante</v>
      </c>
      <c r="CJ52" t="str">
        <v>Área de Revisión 3</v>
      </c>
      <c r="CK52" t="str">
        <v>Hechos históricos como migraciones, cambios de actividad productiva, etc. que hayan producido cambios culturales en la región son identificados.</v>
      </c>
      <c r="CL52" t="str">
        <v>NO</v>
      </c>
      <c r="CM52" t="str">
        <v>Información faltante</v>
      </c>
    </row>
    <row r="53" spans="1:91" ht="90.95" customHeight="1" x14ac:dyDescent="0.3">
      <c r="A53" s="13"/>
      <c r="B53" s="75"/>
      <c r="D53" s="293" t="str">
        <f t="shared" si="4"/>
        <v>Área de Revisión 3</v>
      </c>
      <c r="E53" s="207"/>
      <c r="F53" s="207"/>
      <c r="G53" s="207"/>
      <c r="H53" s="207"/>
      <c r="I53" s="207"/>
      <c r="J53" s="207"/>
      <c r="K53" s="208" t="str">
        <f t="shared" si="5"/>
        <v>La cuenca y subcuenca a la que pertenece el área de intervención son identificadas y caracterizadas a partir de información secundaria.</v>
      </c>
      <c r="L53" s="208"/>
      <c r="M53" s="208"/>
      <c r="N53" s="208"/>
      <c r="O53" s="208"/>
      <c r="P53" s="208"/>
      <c r="Q53" s="208"/>
      <c r="R53" s="208"/>
      <c r="S53" s="208"/>
      <c r="T53" s="208"/>
      <c r="U53" s="208"/>
      <c r="V53" s="208"/>
      <c r="W53" s="208"/>
      <c r="X53" s="208"/>
      <c r="Y53" s="208"/>
      <c r="Z53" s="208"/>
      <c r="AA53" s="208"/>
      <c r="AB53" s="208"/>
      <c r="AC53" s="208"/>
      <c r="AD53" s="209" t="str">
        <f t="shared" si="6"/>
        <v>NO</v>
      </c>
      <c r="AE53" s="209"/>
      <c r="AF53" s="209"/>
      <c r="AG53" s="210" t="str">
        <f t="shared" si="7"/>
        <v>Información faltante</v>
      </c>
      <c r="AH53" s="210"/>
      <c r="AI53" s="210"/>
      <c r="AJ53" s="210"/>
      <c r="AK53" s="210"/>
      <c r="AL53" s="210"/>
      <c r="AM53" s="210"/>
      <c r="AN53" s="210"/>
      <c r="AO53" s="210"/>
      <c r="AP53" s="210"/>
      <c r="AQ53" s="210"/>
      <c r="AR53" s="294"/>
      <c r="AS53" s="295"/>
      <c r="AT53" s="213"/>
      <c r="AU53" s="213"/>
      <c r="AV53" s="214"/>
      <c r="AW53" s="214"/>
      <c r="AX53" s="214"/>
      <c r="AY53" s="214"/>
      <c r="AZ53" s="214"/>
      <c r="BA53" s="214"/>
      <c r="BB53" s="214"/>
      <c r="BC53" s="214"/>
      <c r="BD53" s="214"/>
      <c r="BE53" s="214"/>
      <c r="BF53" s="214"/>
      <c r="BG53" s="296"/>
      <c r="BI53" s="76"/>
      <c r="BJ53" s="13"/>
      <c r="BZ53" t="s">
        <v>1258</v>
      </c>
      <c r="CA53" t="str">
        <f>'Área de Revisión 2'!C107</f>
        <v>La ubicación de las áreas destinadas al manejo y disposición del material sobrante resultante de la explotación (almacenamiento temporal, tratamiento, transporte y disposición final) se presenta cartográficamente (Plano 3) con claridad y precisión.</v>
      </c>
      <c r="CB53" t="str">
        <f>'Área de Revisión 2'!AR107</f>
        <v>SI</v>
      </c>
      <c r="CC53" t="str">
        <f>'Área de Revisión 2'!AT107</f>
        <v>Información faltante</v>
      </c>
      <c r="CJ53" t="str">
        <v>Área de Revisión 3</v>
      </c>
      <c r="CK53" t="str">
        <v>Otros datos o características sociodemográficas o culturales de la zona que considere relevantes describen, si aplica.</v>
      </c>
      <c r="CL53" t="str">
        <v>NO</v>
      </c>
      <c r="CM53" t="str">
        <v>Información faltante</v>
      </c>
    </row>
    <row r="54" spans="1:91" ht="90.95" customHeight="1" x14ac:dyDescent="0.3">
      <c r="A54" s="13"/>
      <c r="B54" s="75"/>
      <c r="D54" s="309" t="str">
        <f t="shared" si="4"/>
        <v>Área de Revisión 3</v>
      </c>
      <c r="E54" s="226"/>
      <c r="F54" s="226"/>
      <c r="G54" s="226"/>
      <c r="H54" s="226"/>
      <c r="I54" s="226"/>
      <c r="J54" s="226"/>
      <c r="K54" s="227" t="str">
        <f t="shared" si="5"/>
        <v>Se realiza la descripción de cada fuente identificada</v>
      </c>
      <c r="L54" s="227"/>
      <c r="M54" s="227"/>
      <c r="N54" s="227"/>
      <c r="O54" s="227"/>
      <c r="P54" s="227"/>
      <c r="Q54" s="227"/>
      <c r="R54" s="227"/>
      <c r="S54" s="227"/>
      <c r="T54" s="227"/>
      <c r="U54" s="227"/>
      <c r="V54" s="227"/>
      <c r="W54" s="227"/>
      <c r="X54" s="227"/>
      <c r="Y54" s="227"/>
      <c r="Z54" s="227"/>
      <c r="AA54" s="227"/>
      <c r="AB54" s="227"/>
      <c r="AC54" s="227"/>
      <c r="AD54" s="228" t="str">
        <f t="shared" si="6"/>
        <v>NO</v>
      </c>
      <c r="AE54" s="228"/>
      <c r="AF54" s="228"/>
      <c r="AG54" s="229" t="str">
        <f t="shared" si="7"/>
        <v>Información faltante</v>
      </c>
      <c r="AH54" s="229"/>
      <c r="AI54" s="229"/>
      <c r="AJ54" s="229"/>
      <c r="AK54" s="229"/>
      <c r="AL54" s="229"/>
      <c r="AM54" s="229"/>
      <c r="AN54" s="229"/>
      <c r="AO54" s="229"/>
      <c r="AP54" s="229"/>
      <c r="AQ54" s="229"/>
      <c r="AR54" s="310"/>
      <c r="AS54" s="311"/>
      <c r="AT54" s="232"/>
      <c r="AU54" s="232"/>
      <c r="AV54" s="233"/>
      <c r="AW54" s="233"/>
      <c r="AX54" s="233"/>
      <c r="AY54" s="233"/>
      <c r="AZ54" s="233"/>
      <c r="BA54" s="233"/>
      <c r="BB54" s="233"/>
      <c r="BC54" s="233"/>
      <c r="BD54" s="233"/>
      <c r="BE54" s="233"/>
      <c r="BF54" s="233"/>
      <c r="BG54" s="312"/>
      <c r="BI54" s="76"/>
      <c r="BJ54" s="13"/>
      <c r="BZ54" t="s">
        <v>1258</v>
      </c>
      <c r="CA54" t="str">
        <f>'Área de Revisión 2'!C110</f>
        <v>Las características del terreno bajo los materiales sobrantes dispuestos como textura del suelo, importancia ecológica de la zona, cercanía a un cuerpo de agua, nivel freático del sector, entre otros son presentadas.</v>
      </c>
      <c r="CB54" t="str">
        <f>'Área de Revisión 2'!AR110</f>
        <v>SI</v>
      </c>
      <c r="CC54" t="str">
        <f>'Área de Revisión 2'!AT110</f>
        <v>Información faltante</v>
      </c>
      <c r="CJ54" t="str">
        <v>Área de Revisión 3</v>
      </c>
      <c r="CK54" t="str">
        <v>El plano contiene las capas e información indicadas en los TdR y la escala utilizada permite la identificación de la información solicitada.</v>
      </c>
      <c r="CL54" t="str">
        <v>NO</v>
      </c>
      <c r="CM54" t="str">
        <v>Información faltante</v>
      </c>
    </row>
    <row r="55" spans="1:91" ht="90.95" customHeight="1" x14ac:dyDescent="0.3">
      <c r="A55" s="13"/>
      <c r="B55" s="75"/>
      <c r="D55" s="293" t="str">
        <f t="shared" si="4"/>
        <v>Área de Revisión 3</v>
      </c>
      <c r="E55" s="207"/>
      <c r="F55" s="207"/>
      <c r="G55" s="207"/>
      <c r="H55" s="207"/>
      <c r="I55" s="207"/>
      <c r="J55" s="207"/>
      <c r="K55" s="208" t="str">
        <f t="shared" si="5"/>
        <v>La lengua y dialectos predominantes en el área de intervnción minera son identificados y listados.</v>
      </c>
      <c r="L55" s="208"/>
      <c r="M55" s="208"/>
      <c r="N55" s="208"/>
      <c r="O55" s="208"/>
      <c r="P55" s="208"/>
      <c r="Q55" s="208"/>
      <c r="R55" s="208"/>
      <c r="S55" s="208"/>
      <c r="T55" s="208"/>
      <c r="U55" s="208"/>
      <c r="V55" s="208"/>
      <c r="W55" s="208"/>
      <c r="X55" s="208"/>
      <c r="Y55" s="208"/>
      <c r="Z55" s="208"/>
      <c r="AA55" s="208"/>
      <c r="AB55" s="208"/>
      <c r="AC55" s="208"/>
      <c r="AD55" s="209" t="str">
        <f t="shared" si="6"/>
        <v>NO</v>
      </c>
      <c r="AE55" s="209"/>
      <c r="AF55" s="209"/>
      <c r="AG55" s="210" t="str">
        <f t="shared" si="7"/>
        <v>Información faltante</v>
      </c>
      <c r="AH55" s="210"/>
      <c r="AI55" s="210"/>
      <c r="AJ55" s="210"/>
      <c r="AK55" s="210"/>
      <c r="AL55" s="210"/>
      <c r="AM55" s="210"/>
      <c r="AN55" s="210"/>
      <c r="AO55" s="210"/>
      <c r="AP55" s="210"/>
      <c r="AQ55" s="210"/>
      <c r="AR55" s="294"/>
      <c r="AS55" s="295"/>
      <c r="AT55" s="213"/>
      <c r="AU55" s="213"/>
      <c r="AV55" s="214"/>
      <c r="AW55" s="214"/>
      <c r="AX55" s="214"/>
      <c r="AY55" s="214"/>
      <c r="AZ55" s="214"/>
      <c r="BA55" s="214"/>
      <c r="BB55" s="214"/>
      <c r="BC55" s="214"/>
      <c r="BD55" s="214"/>
      <c r="BE55" s="214"/>
      <c r="BF55" s="214"/>
      <c r="BG55" s="296"/>
      <c r="BI55" s="76"/>
      <c r="BJ55" s="13"/>
      <c r="BZ55" t="s">
        <v>1258</v>
      </c>
      <c r="CA55" t="str">
        <f>'Área de Revisión 2'!C113</f>
        <v>Las estructuras de contención implementadas (como revestimientos, aislamientos, análisis de estabilidad, etc.), para el manejo de los lixiviados en escombreras y pilas de almacenamiento son descritas, así como el sistema de transporte de los fluidos lixiviados, su almacenamiento y disposición final.</v>
      </c>
      <c r="CB55" t="str">
        <f>'Área de Revisión 2'!AR113</f>
        <v>NO</v>
      </c>
      <c r="CC55" t="str">
        <f>'Área de Revisión 2'!AT113</f>
        <v>Información faltante</v>
      </c>
      <c r="CJ55" t="str">
        <v>Área de Revisión 4</v>
      </c>
      <c r="CK55" t="str">
        <v>Se informa acerca de los recursos naturales renovables que demanda la actividad minera en la actualidad y se adjuntan los Formularios Unicos Nacionales pertinentes.</v>
      </c>
      <c r="CL55" t="str">
        <v>NO</v>
      </c>
      <c r="CM55" t="str">
        <v>Información faltante</v>
      </c>
    </row>
    <row r="56" spans="1:91" ht="90.95" customHeight="1" x14ac:dyDescent="0.3">
      <c r="A56" s="13"/>
      <c r="B56" s="75"/>
      <c r="D56" s="309" t="str">
        <f t="shared" si="4"/>
        <v>Área de Revisión 3</v>
      </c>
      <c r="E56" s="226"/>
      <c r="F56" s="226"/>
      <c r="G56" s="226"/>
      <c r="H56" s="226"/>
      <c r="I56" s="226"/>
      <c r="J56" s="226"/>
      <c r="K56" s="227" t="str">
        <f t="shared" si="5"/>
        <v>Los tipos de organización, representantes legales y autoridades tradicionales son identificados y listados.</v>
      </c>
      <c r="L56" s="227"/>
      <c r="M56" s="227"/>
      <c r="N56" s="227"/>
      <c r="O56" s="227"/>
      <c r="P56" s="227"/>
      <c r="Q56" s="227"/>
      <c r="R56" s="227"/>
      <c r="S56" s="227"/>
      <c r="T56" s="227"/>
      <c r="U56" s="227"/>
      <c r="V56" s="227"/>
      <c r="W56" s="227"/>
      <c r="X56" s="227"/>
      <c r="Y56" s="227"/>
      <c r="Z56" s="227"/>
      <c r="AA56" s="227"/>
      <c r="AB56" s="227"/>
      <c r="AC56" s="227"/>
      <c r="AD56" s="228" t="str">
        <f t="shared" si="6"/>
        <v>NO</v>
      </c>
      <c r="AE56" s="228"/>
      <c r="AF56" s="228"/>
      <c r="AG56" s="229" t="str">
        <f t="shared" si="7"/>
        <v>Información faltante</v>
      </c>
      <c r="AH56" s="229"/>
      <c r="AI56" s="229"/>
      <c r="AJ56" s="229"/>
      <c r="AK56" s="229"/>
      <c r="AL56" s="229"/>
      <c r="AM56" s="229"/>
      <c r="AN56" s="229"/>
      <c r="AO56" s="229"/>
      <c r="AP56" s="229"/>
      <c r="AQ56" s="229"/>
      <c r="AR56" s="310"/>
      <c r="AS56" s="311"/>
      <c r="AT56" s="232"/>
      <c r="AU56" s="232"/>
      <c r="AV56" s="233"/>
      <c r="AW56" s="233"/>
      <c r="AX56" s="233"/>
      <c r="AY56" s="233"/>
      <c r="AZ56" s="233"/>
      <c r="BA56" s="233"/>
      <c r="BB56" s="233"/>
      <c r="BC56" s="233"/>
      <c r="BD56" s="233"/>
      <c r="BE56" s="233"/>
      <c r="BF56" s="233"/>
      <c r="BG56" s="312"/>
      <c r="BI56" s="76"/>
      <c r="BJ56" s="13"/>
      <c r="BZ56" t="s">
        <v>1258</v>
      </c>
      <c r="CA56" t="str">
        <f>'Área de Revisión 2'!C117</f>
        <v xml:space="preserve">Se presenta los resultados de la caracterización de los parámetros básicos (pH, sólidos disueltos totales, sólidos suspendidos) de los vertimientos generados dentro del área de actividad minera. </v>
      </c>
      <c r="CB56" t="str">
        <f>'Área de Revisión 2'!AR117</f>
        <v>SI</v>
      </c>
      <c r="CC56" t="str">
        <f>'Área de Revisión 2'!AT117</f>
        <v>Información faltante</v>
      </c>
      <c r="CJ56" t="str">
        <v>Área de Revisión 4</v>
      </c>
      <c r="CK56" t="str">
        <v xml:space="preserve">Se efectúa verificación durante la visita técnica y la información se encuentra acorde con lo presentado en los FUN y lo requerido por la actividad minera. </v>
      </c>
      <c r="CL56" t="str">
        <v>NO</v>
      </c>
      <c r="CM56" t="str">
        <v>Información faltante</v>
      </c>
    </row>
    <row r="57" spans="1:91" ht="90.95" customHeight="1" x14ac:dyDescent="0.3">
      <c r="A57" s="13"/>
      <c r="B57" s="75"/>
      <c r="D57" s="293" t="str">
        <f t="shared" si="4"/>
        <v>Área de Revisión 3</v>
      </c>
      <c r="E57" s="207"/>
      <c r="F57" s="207"/>
      <c r="G57" s="207"/>
      <c r="H57" s="207"/>
      <c r="I57" s="207"/>
      <c r="J57" s="207"/>
      <c r="K57" s="208" t="str">
        <f t="shared" si="5"/>
        <v>Municipio, corregimiento, distrito, entidad territorial indígena, territorio colectivo y otro son identificados, seleccionados y se identifica con su nombre respectivo.</v>
      </c>
      <c r="L57" s="208"/>
      <c r="M57" s="208"/>
      <c r="N57" s="208"/>
      <c r="O57" s="208"/>
      <c r="P57" s="208"/>
      <c r="Q57" s="208"/>
      <c r="R57" s="208"/>
      <c r="S57" s="208"/>
      <c r="T57" s="208"/>
      <c r="U57" s="208"/>
      <c r="V57" s="208"/>
      <c r="W57" s="208"/>
      <c r="X57" s="208"/>
      <c r="Y57" s="208"/>
      <c r="Z57" s="208"/>
      <c r="AA57" s="208"/>
      <c r="AB57" s="208"/>
      <c r="AC57" s="208"/>
      <c r="AD57" s="209" t="str">
        <f t="shared" si="6"/>
        <v>NO</v>
      </c>
      <c r="AE57" s="209"/>
      <c r="AF57" s="209"/>
      <c r="AG57" s="210" t="str">
        <f t="shared" si="7"/>
        <v>Información faltante</v>
      </c>
      <c r="AH57" s="210"/>
      <c r="AI57" s="210"/>
      <c r="AJ57" s="210"/>
      <c r="AK57" s="210"/>
      <c r="AL57" s="210"/>
      <c r="AM57" s="210"/>
      <c r="AN57" s="210"/>
      <c r="AO57" s="210"/>
      <c r="AP57" s="210"/>
      <c r="AQ57" s="210"/>
      <c r="AR57" s="294"/>
      <c r="AS57" s="295"/>
      <c r="AT57" s="213"/>
      <c r="AU57" s="213"/>
      <c r="AV57" s="214"/>
      <c r="AW57" s="214"/>
      <c r="AX57" s="214"/>
      <c r="AY57" s="214"/>
      <c r="AZ57" s="214"/>
      <c r="BA57" s="214"/>
      <c r="BB57" s="214"/>
      <c r="BC57" s="214"/>
      <c r="BD57" s="214"/>
      <c r="BE57" s="214"/>
      <c r="BF57" s="214"/>
      <c r="BG57" s="296"/>
      <c r="BI57" s="76"/>
      <c r="BJ57" s="13"/>
      <c r="BZ57" t="s">
        <v>1258</v>
      </c>
      <c r="CA57" t="str">
        <f>'Área de Revisión 2'!C120</f>
        <v>Los puntos de vertimientos generados se identifican en la cartografía (Plano 3) con claridad.</v>
      </c>
      <c r="CB57" t="str">
        <f>'Área de Revisión 2'!AR120</f>
        <v>NO</v>
      </c>
      <c r="CC57" t="str">
        <f>'Área de Revisión 2'!AT120</f>
        <v>Información faltante</v>
      </c>
      <c r="CJ57" t="str">
        <v>Área de Revisión 5</v>
      </c>
      <c r="CK57" t="str">
        <v>Con base en la herramienta suministrada, se identificaron los impactos ambientales sobre el medio biótico, de acuerdo con el tipo de mineral explotado.</v>
      </c>
      <c r="CL57" t="str">
        <v>NO</v>
      </c>
      <c r="CM57" t="str">
        <v>Información faltante</v>
      </c>
    </row>
    <row r="58" spans="1:91" ht="90.95" customHeight="1" x14ac:dyDescent="0.3">
      <c r="A58" s="13"/>
      <c r="B58" s="75"/>
      <c r="D58" s="309" t="str">
        <f t="shared" si="4"/>
        <v>Área de Revisión 3</v>
      </c>
      <c r="E58" s="226"/>
      <c r="F58" s="226"/>
      <c r="G58" s="226"/>
      <c r="H58" s="226"/>
      <c r="I58" s="226"/>
      <c r="J58" s="226"/>
      <c r="K58" s="227" t="str">
        <f t="shared" si="5"/>
        <v>Hechos históricos como migraciones, cambios de actividad productiva, etc. que hayan producido cambios culturales en la región son identificados.</v>
      </c>
      <c r="L58" s="227"/>
      <c r="M58" s="227"/>
      <c r="N58" s="227"/>
      <c r="O58" s="227"/>
      <c r="P58" s="227"/>
      <c r="Q58" s="227"/>
      <c r="R58" s="227"/>
      <c r="S58" s="227"/>
      <c r="T58" s="227"/>
      <c r="U58" s="227"/>
      <c r="V58" s="227"/>
      <c r="W58" s="227"/>
      <c r="X58" s="227"/>
      <c r="Y58" s="227"/>
      <c r="Z58" s="227"/>
      <c r="AA58" s="227"/>
      <c r="AB58" s="227"/>
      <c r="AC58" s="227"/>
      <c r="AD58" s="228" t="str">
        <f t="shared" si="6"/>
        <v>NO</v>
      </c>
      <c r="AE58" s="228"/>
      <c r="AF58" s="228"/>
      <c r="AG58" s="229" t="str">
        <f t="shared" si="7"/>
        <v>Información faltante</v>
      </c>
      <c r="AH58" s="229"/>
      <c r="AI58" s="229"/>
      <c r="AJ58" s="229"/>
      <c r="AK58" s="229"/>
      <c r="AL58" s="229"/>
      <c r="AM58" s="229"/>
      <c r="AN58" s="229"/>
      <c r="AO58" s="229"/>
      <c r="AP58" s="229"/>
      <c r="AQ58" s="229"/>
      <c r="AR58" s="310"/>
      <c r="AS58" s="311"/>
      <c r="AT58" s="232"/>
      <c r="AU58" s="232"/>
      <c r="AV58" s="233"/>
      <c r="AW58" s="233"/>
      <c r="AX58" s="233"/>
      <c r="AY58" s="233"/>
      <c r="AZ58" s="233"/>
      <c r="BA58" s="233"/>
      <c r="BB58" s="233"/>
      <c r="BC58" s="233"/>
      <c r="BD58" s="233"/>
      <c r="BE58" s="233"/>
      <c r="BF58" s="233"/>
      <c r="BG58" s="312"/>
      <c r="BI58" s="76"/>
      <c r="BJ58" s="13"/>
      <c r="BZ58" t="s">
        <v>1258</v>
      </c>
      <c r="CA58" t="str">
        <f>'Área de Revisión 2'!C123</f>
        <v>Las operaciones implementadas en el procesamiento de los minerales (trituración, procesamiento, lavado, filtración, separación magnética, concentración por gravedad, oxidación por presión, lixiviación, flotación, recuperación, refinación-fundición, aglomeración, etc.) son descritas, siempre y cuando las actividades de beneficio se realicen dentro del objeto de Licenciamiento Ambiental Temporal.</v>
      </c>
      <c r="CB58" t="str">
        <f>'Área de Revisión 2'!AR123</f>
        <v>NO</v>
      </c>
      <c r="CC58" t="str">
        <f>'Área de Revisión 2'!AT123</f>
        <v>Información faltante</v>
      </c>
      <c r="CJ58" t="str">
        <v>Área de Revisión 5</v>
      </c>
      <c r="CK58" t="str">
        <v>Con base en la herramienta suministrada, se identificaron los impactos ambientales sobre el medio socioeconómico de acuerdo con el tipo de mineral explotado.</v>
      </c>
      <c r="CL58" t="str">
        <v>NO</v>
      </c>
      <c r="CM58" t="str">
        <v>Información faltante</v>
      </c>
    </row>
    <row r="59" spans="1:91" ht="90.95" customHeight="1" x14ac:dyDescent="0.3">
      <c r="A59" s="13"/>
      <c r="B59" s="75"/>
      <c r="D59" s="293" t="str">
        <f t="shared" si="4"/>
        <v>Área de Revisión 3</v>
      </c>
      <c r="E59" s="207"/>
      <c r="F59" s="207"/>
      <c r="G59" s="207"/>
      <c r="H59" s="207"/>
      <c r="I59" s="207"/>
      <c r="J59" s="207"/>
      <c r="K59" s="208" t="str">
        <f t="shared" si="5"/>
        <v>Otros datos o características sociodemográficas o culturales de la zona que considere relevantes describen, si aplica.</v>
      </c>
      <c r="L59" s="208"/>
      <c r="M59" s="208"/>
      <c r="N59" s="208"/>
      <c r="O59" s="208"/>
      <c r="P59" s="208"/>
      <c r="Q59" s="208"/>
      <c r="R59" s="208"/>
      <c r="S59" s="208"/>
      <c r="T59" s="208"/>
      <c r="U59" s="208"/>
      <c r="V59" s="208"/>
      <c r="W59" s="208"/>
      <c r="X59" s="208"/>
      <c r="Y59" s="208"/>
      <c r="Z59" s="208"/>
      <c r="AA59" s="208"/>
      <c r="AB59" s="208"/>
      <c r="AC59" s="208"/>
      <c r="AD59" s="209" t="str">
        <f t="shared" si="6"/>
        <v>NO</v>
      </c>
      <c r="AE59" s="209"/>
      <c r="AF59" s="209"/>
      <c r="AG59" s="210" t="str">
        <f t="shared" si="7"/>
        <v>Información faltante</v>
      </c>
      <c r="AH59" s="210"/>
      <c r="AI59" s="210"/>
      <c r="AJ59" s="210"/>
      <c r="AK59" s="210"/>
      <c r="AL59" s="210"/>
      <c r="AM59" s="210"/>
      <c r="AN59" s="210"/>
      <c r="AO59" s="210"/>
      <c r="AP59" s="210"/>
      <c r="AQ59" s="210"/>
      <c r="AR59" s="294"/>
      <c r="AS59" s="295"/>
      <c r="AT59" s="213"/>
      <c r="AU59" s="213"/>
      <c r="AV59" s="214"/>
      <c r="AW59" s="214"/>
      <c r="AX59" s="214"/>
      <c r="AY59" s="214"/>
      <c r="AZ59" s="214"/>
      <c r="BA59" s="214"/>
      <c r="BB59" s="214"/>
      <c r="BC59" s="214"/>
      <c r="BD59" s="214"/>
      <c r="BE59" s="214"/>
      <c r="BF59" s="214"/>
      <c r="BG59" s="296"/>
      <c r="BI59" s="76"/>
      <c r="BJ59" s="13"/>
      <c r="BZ59" t="s">
        <v>1258</v>
      </c>
      <c r="CA59" t="str">
        <f>'Área de Revisión 2'!C127</f>
        <v>Se indican los procesos utilizados para la recuperación final del mineral y se identifican los productos principales y los subproductos.</v>
      </c>
      <c r="CB59" t="str">
        <f>'Área de Revisión 2'!AR127</f>
        <v>SI</v>
      </c>
      <c r="CC59" t="str">
        <f>'Área de Revisión 2'!AT127</f>
        <v>Información faltante</v>
      </c>
      <c r="CJ59" t="str">
        <v>Área de Revisión 5</v>
      </c>
      <c r="CK59" t="str">
        <v xml:space="preserve">Se adicionaron otros Impactos Ambientales evidenciados en campo y que no hacen parte del Listado de Impactos Ambientales pre instalados en la herramienta. </v>
      </c>
      <c r="CL59" t="str">
        <v>NO</v>
      </c>
      <c r="CM59" t="str">
        <v>Información faltante</v>
      </c>
    </row>
    <row r="60" spans="1:91" ht="90.95" customHeight="1" x14ac:dyDescent="0.3">
      <c r="A60" s="13"/>
      <c r="B60" s="75"/>
      <c r="D60" s="309" t="str">
        <f t="shared" si="4"/>
        <v>Área de Revisión 3</v>
      </c>
      <c r="E60" s="226"/>
      <c r="F60" s="226"/>
      <c r="G60" s="226"/>
      <c r="H60" s="226"/>
      <c r="I60" s="226"/>
      <c r="J60" s="226"/>
      <c r="K60" s="227" t="str">
        <f t="shared" si="5"/>
        <v>El plano contiene las capas e información indicadas en los TdR y la escala utilizada permite la identificación de la información solicitada.</v>
      </c>
      <c r="L60" s="227"/>
      <c r="M60" s="227"/>
      <c r="N60" s="227"/>
      <c r="O60" s="227"/>
      <c r="P60" s="227"/>
      <c r="Q60" s="227"/>
      <c r="R60" s="227"/>
      <c r="S60" s="227"/>
      <c r="T60" s="227"/>
      <c r="U60" s="227"/>
      <c r="V60" s="227"/>
      <c r="W60" s="227"/>
      <c r="X60" s="227"/>
      <c r="Y60" s="227"/>
      <c r="Z60" s="227"/>
      <c r="AA60" s="227"/>
      <c r="AB60" s="227"/>
      <c r="AC60" s="227"/>
      <c r="AD60" s="228" t="str">
        <f t="shared" si="6"/>
        <v>NO</v>
      </c>
      <c r="AE60" s="228"/>
      <c r="AF60" s="228"/>
      <c r="AG60" s="229" t="str">
        <f t="shared" si="7"/>
        <v>Información faltante</v>
      </c>
      <c r="AH60" s="229"/>
      <c r="AI60" s="229"/>
      <c r="AJ60" s="229"/>
      <c r="AK60" s="229"/>
      <c r="AL60" s="229"/>
      <c r="AM60" s="229"/>
      <c r="AN60" s="229"/>
      <c r="AO60" s="229"/>
      <c r="AP60" s="229"/>
      <c r="AQ60" s="229"/>
      <c r="AR60" s="310"/>
      <c r="AS60" s="311"/>
      <c r="AT60" s="232"/>
      <c r="AU60" s="232"/>
      <c r="AV60" s="233"/>
      <c r="AW60" s="233"/>
      <c r="AX60" s="233"/>
      <c r="AY60" s="233"/>
      <c r="AZ60" s="233"/>
      <c r="BA60" s="233"/>
      <c r="BB60" s="233"/>
      <c r="BC60" s="233"/>
      <c r="BD60" s="233"/>
      <c r="BE60" s="233"/>
      <c r="BF60" s="233"/>
      <c r="BG60" s="312"/>
      <c r="BI60" s="76"/>
      <c r="BJ60" s="13"/>
      <c r="BZ60" t="s">
        <v>1265</v>
      </c>
      <c r="CA60" t="str">
        <f>'Área de Revisión 3'!C13</f>
        <v>El área de actividad minera en proceso de formalización corresponde a las áreas de explotación minera previas o abandonadas, actuales y a desarrollar durante la vigencia del instrumento ambiental, y donde se han adelantado actividades relacionadas, incluyendo transporte interno, campamentos, almacenamiento de combustibles, bodegas, talleres, patios de almacenamiento, vías de acceso y demás infraestructura anexa, se encuentra relacionada en el Plano 3.</v>
      </c>
      <c r="CB60" t="str">
        <f>'Área de Revisión 3'!AR13</f>
        <v>NO</v>
      </c>
      <c r="CC60" t="str">
        <f>'Área de Revisión 3'!AT13</f>
        <v>Información faltante</v>
      </c>
      <c r="CJ60" t="str">
        <v>Área de Revisión 6</v>
      </c>
      <c r="CK60" t="str">
        <v>Las medidas de manejo formuladas se consideran suficientes por parte del evaluador, partiendo de criterios de proporcionalidad y objetividad.</v>
      </c>
      <c r="CL60" t="str">
        <v>NO</v>
      </c>
      <c r="CM60" t="str">
        <v>Información faltante</v>
      </c>
    </row>
    <row r="61" spans="1:91" ht="90.95" customHeight="1" x14ac:dyDescent="0.3">
      <c r="A61" s="13"/>
      <c r="B61" s="75"/>
      <c r="D61" s="293" t="str">
        <f t="shared" si="4"/>
        <v>Área de Revisión 4</v>
      </c>
      <c r="E61" s="207"/>
      <c r="F61" s="207"/>
      <c r="G61" s="207"/>
      <c r="H61" s="207"/>
      <c r="I61" s="207"/>
      <c r="J61" s="207"/>
      <c r="K61" s="208" t="str">
        <f t="shared" si="5"/>
        <v>Se informa acerca de los recursos naturales renovables que demanda la actividad minera en la actualidad y se adjuntan los Formularios Unicos Nacionales pertinentes.</v>
      </c>
      <c r="L61" s="208"/>
      <c r="M61" s="208"/>
      <c r="N61" s="208"/>
      <c r="O61" s="208"/>
      <c r="P61" s="208"/>
      <c r="Q61" s="208"/>
      <c r="R61" s="208"/>
      <c r="S61" s="208"/>
      <c r="T61" s="208"/>
      <c r="U61" s="208"/>
      <c r="V61" s="208"/>
      <c r="W61" s="208"/>
      <c r="X61" s="208"/>
      <c r="Y61" s="208"/>
      <c r="Z61" s="208"/>
      <c r="AA61" s="208"/>
      <c r="AB61" s="208"/>
      <c r="AC61" s="208"/>
      <c r="AD61" s="209" t="str">
        <f t="shared" si="6"/>
        <v>NO</v>
      </c>
      <c r="AE61" s="209"/>
      <c r="AF61" s="209"/>
      <c r="AG61" s="210" t="str">
        <f t="shared" si="7"/>
        <v>Información faltante</v>
      </c>
      <c r="AH61" s="210"/>
      <c r="AI61" s="210"/>
      <c r="AJ61" s="210"/>
      <c r="AK61" s="210"/>
      <c r="AL61" s="210"/>
      <c r="AM61" s="210"/>
      <c r="AN61" s="210"/>
      <c r="AO61" s="210"/>
      <c r="AP61" s="210"/>
      <c r="AQ61" s="210"/>
      <c r="AR61" s="294"/>
      <c r="AS61" s="295"/>
      <c r="AT61" s="213"/>
      <c r="AU61" s="213"/>
      <c r="AV61" s="214"/>
      <c r="AW61" s="214"/>
      <c r="AX61" s="214"/>
      <c r="AY61" s="214"/>
      <c r="AZ61" s="214"/>
      <c r="BA61" s="214"/>
      <c r="BB61" s="214"/>
      <c r="BC61" s="214"/>
      <c r="BD61" s="214"/>
      <c r="BE61" s="214"/>
      <c r="BF61" s="214"/>
      <c r="BG61" s="296"/>
      <c r="BI61" s="76"/>
      <c r="BJ61" s="13"/>
      <c r="BZ61" t="s">
        <v>1265</v>
      </c>
      <c r="CA61" t="str">
        <f>'Área de Revisión 3'!C18</f>
        <v>Se verifica que la totalidad del área de la actividad minera en proceso de formalización se encuentra cubierta cartográficamente y sobre ella se realiza la caracterización de los medios socioeconómicos.</v>
      </c>
      <c r="CB61" t="str">
        <f>'Área de Revisión 3'!AR18</f>
        <v>SI</v>
      </c>
      <c r="CC61" t="str">
        <f>'Área de Revisión 3'!AT18</f>
        <v>Información faltante</v>
      </c>
      <c r="CJ61" t="str">
        <v>Área de Revisión 6</v>
      </c>
      <c r="CK61" t="str">
        <v>Se presenta un cronograma anual de implementación de las medidas de manejo ambiental, que señale en qué mes y semana se planea la implementación de cada una.</v>
      </c>
      <c r="CL61" t="str">
        <v>NO</v>
      </c>
      <c r="CM61" t="str">
        <v>Información faltante</v>
      </c>
    </row>
    <row r="62" spans="1:91" ht="90.95" customHeight="1" x14ac:dyDescent="0.3">
      <c r="A62" s="13"/>
      <c r="B62" s="75"/>
      <c r="D62" s="309" t="str">
        <f t="shared" si="4"/>
        <v>Área de Revisión 4</v>
      </c>
      <c r="E62" s="226"/>
      <c r="F62" s="226"/>
      <c r="G62" s="226"/>
      <c r="H62" s="226"/>
      <c r="I62" s="226"/>
      <c r="J62" s="226"/>
      <c r="K62" s="227" t="str">
        <f t="shared" si="5"/>
        <v xml:space="preserve">Se efectúa verificación durante la visita técnica y la información se encuentra acorde con lo presentado en los FUN y lo requerido por la actividad minera. </v>
      </c>
      <c r="L62" s="227"/>
      <c r="M62" s="227"/>
      <c r="N62" s="227"/>
      <c r="O62" s="227"/>
      <c r="P62" s="227"/>
      <c r="Q62" s="227"/>
      <c r="R62" s="227"/>
      <c r="S62" s="227"/>
      <c r="T62" s="227"/>
      <c r="U62" s="227"/>
      <c r="V62" s="227"/>
      <c r="W62" s="227"/>
      <c r="X62" s="227"/>
      <c r="Y62" s="227"/>
      <c r="Z62" s="227"/>
      <c r="AA62" s="227"/>
      <c r="AB62" s="227"/>
      <c r="AC62" s="227"/>
      <c r="AD62" s="228" t="str">
        <f t="shared" si="6"/>
        <v>NO</v>
      </c>
      <c r="AE62" s="228"/>
      <c r="AF62" s="228"/>
      <c r="AG62" s="229" t="str">
        <f t="shared" si="7"/>
        <v>Información faltante</v>
      </c>
      <c r="AH62" s="229"/>
      <c r="AI62" s="229"/>
      <c r="AJ62" s="229"/>
      <c r="AK62" s="229"/>
      <c r="AL62" s="229"/>
      <c r="AM62" s="229"/>
      <c r="AN62" s="229"/>
      <c r="AO62" s="229"/>
      <c r="AP62" s="229"/>
      <c r="AQ62" s="229"/>
      <c r="AR62" s="310"/>
      <c r="AS62" s="311"/>
      <c r="AT62" s="232"/>
      <c r="AU62" s="232"/>
      <c r="AV62" s="233"/>
      <c r="AW62" s="233"/>
      <c r="AX62" s="233"/>
      <c r="AY62" s="233"/>
      <c r="AZ62" s="233"/>
      <c r="BA62" s="233"/>
      <c r="BB62" s="233"/>
      <c r="BC62" s="233"/>
      <c r="BD62" s="233"/>
      <c r="BE62" s="233"/>
      <c r="BF62" s="233"/>
      <c r="BG62" s="312"/>
      <c r="BI62" s="76"/>
      <c r="BJ62" s="13"/>
      <c r="BZ62" t="s">
        <v>1265</v>
      </c>
      <c r="CA62" t="str">
        <f>'Área de Revisión 3'!C23</f>
        <v>La información geológica corresponde al área con actividad minera en proceso de formalización.</v>
      </c>
      <c r="CB62" t="str">
        <f>'Área de Revisión 3'!AR23</f>
        <v>NO</v>
      </c>
      <c r="CC62" t="str">
        <f>'Área de Revisión 3'!AT23</f>
        <v>Información faltante</v>
      </c>
      <c r="CJ62" t="str">
        <v>Área de Revisión 7</v>
      </c>
      <c r="CK62" t="str">
        <v>El Plano 9. Propuesta de diseño paisajístico contiene las capas e información indicadas en los TdR y la escala utilizada permite la identificación de la información solicitada.</v>
      </c>
      <c r="CL62" t="str">
        <v>NO</v>
      </c>
      <c r="CM62" t="str">
        <v>Información faltante</v>
      </c>
    </row>
    <row r="63" spans="1:91" ht="90.95" customHeight="1" x14ac:dyDescent="0.3">
      <c r="A63" s="13"/>
      <c r="B63" s="75"/>
      <c r="D63" s="293" t="str">
        <f t="shared" si="4"/>
        <v>Área de Revisión 5</v>
      </c>
      <c r="E63" s="207"/>
      <c r="F63" s="207"/>
      <c r="G63" s="207"/>
      <c r="H63" s="207"/>
      <c r="I63" s="207"/>
      <c r="J63" s="207"/>
      <c r="K63" s="208" t="str">
        <f t="shared" si="5"/>
        <v>Con base en la herramienta suministrada, se identificaron los impactos ambientales sobre el medio biótico, de acuerdo con el tipo de mineral explotado.</v>
      </c>
      <c r="L63" s="208"/>
      <c r="M63" s="208"/>
      <c r="N63" s="208"/>
      <c r="O63" s="208"/>
      <c r="P63" s="208"/>
      <c r="Q63" s="208"/>
      <c r="R63" s="208"/>
      <c r="S63" s="208"/>
      <c r="T63" s="208"/>
      <c r="U63" s="208"/>
      <c r="V63" s="208"/>
      <c r="W63" s="208"/>
      <c r="X63" s="208"/>
      <c r="Y63" s="208"/>
      <c r="Z63" s="208"/>
      <c r="AA63" s="208"/>
      <c r="AB63" s="208"/>
      <c r="AC63" s="208"/>
      <c r="AD63" s="209" t="str">
        <f t="shared" si="6"/>
        <v>NO</v>
      </c>
      <c r="AE63" s="209"/>
      <c r="AF63" s="209"/>
      <c r="AG63" s="210" t="str">
        <f t="shared" si="7"/>
        <v>Información faltante</v>
      </c>
      <c r="AH63" s="210"/>
      <c r="AI63" s="210"/>
      <c r="AJ63" s="210"/>
      <c r="AK63" s="210"/>
      <c r="AL63" s="210"/>
      <c r="AM63" s="210"/>
      <c r="AN63" s="210"/>
      <c r="AO63" s="210"/>
      <c r="AP63" s="210"/>
      <c r="AQ63" s="210"/>
      <c r="AR63" s="294"/>
      <c r="AS63" s="295"/>
      <c r="AT63" s="213"/>
      <c r="AU63" s="213"/>
      <c r="AV63" s="214"/>
      <c r="AW63" s="214"/>
      <c r="AX63" s="214"/>
      <c r="AY63" s="214"/>
      <c r="AZ63" s="214"/>
      <c r="BA63" s="214"/>
      <c r="BB63" s="214"/>
      <c r="BC63" s="214"/>
      <c r="BD63" s="214"/>
      <c r="BE63" s="214"/>
      <c r="BF63" s="214"/>
      <c r="BG63" s="296"/>
      <c r="BI63" s="76"/>
      <c r="BJ63" s="13"/>
      <c r="BZ63" t="s">
        <v>1265</v>
      </c>
      <c r="CA63" t="str">
        <f>'Área de Revisión 3'!C26</f>
        <v>La(s) unidad(es) geológicas objeto de explotación minera se especifican y caracterizan de acuerdo con la Tabla 3.</v>
      </c>
      <c r="CB63" t="str">
        <f>'Área de Revisión 3'!AR26</f>
        <v>SI</v>
      </c>
      <c r="CC63" t="str">
        <f>'Área de Revisión 3'!AT26</f>
        <v>Información faltante</v>
      </c>
    </row>
    <row r="64" spans="1:91" ht="90.95" customHeight="1" x14ac:dyDescent="0.3">
      <c r="A64" s="13"/>
      <c r="B64" s="75"/>
      <c r="D64" s="309" t="str">
        <f t="shared" si="4"/>
        <v>Área de Revisión 5</v>
      </c>
      <c r="E64" s="226"/>
      <c r="F64" s="226"/>
      <c r="G64" s="226"/>
      <c r="H64" s="226"/>
      <c r="I64" s="226"/>
      <c r="J64" s="226"/>
      <c r="K64" s="227" t="str">
        <f t="shared" si="5"/>
        <v>Con base en la herramienta suministrada, se identificaron los impactos ambientales sobre el medio socioeconómico de acuerdo con el tipo de mineral explotado.</v>
      </c>
      <c r="L64" s="227"/>
      <c r="M64" s="227"/>
      <c r="N64" s="227"/>
      <c r="O64" s="227"/>
      <c r="P64" s="227"/>
      <c r="Q64" s="227"/>
      <c r="R64" s="227"/>
      <c r="S64" s="227"/>
      <c r="T64" s="227"/>
      <c r="U64" s="227"/>
      <c r="V64" s="227"/>
      <c r="W64" s="227"/>
      <c r="X64" s="227"/>
      <c r="Y64" s="227"/>
      <c r="Z64" s="227"/>
      <c r="AA64" s="227"/>
      <c r="AB64" s="227"/>
      <c r="AC64" s="227"/>
      <c r="AD64" s="228" t="str">
        <f t="shared" si="6"/>
        <v>NO</v>
      </c>
      <c r="AE64" s="228"/>
      <c r="AF64" s="228"/>
      <c r="AG64" s="229" t="str">
        <f t="shared" si="7"/>
        <v>Información faltante</v>
      </c>
      <c r="AH64" s="229"/>
      <c r="AI64" s="229"/>
      <c r="AJ64" s="229"/>
      <c r="AK64" s="229"/>
      <c r="AL64" s="229"/>
      <c r="AM64" s="229"/>
      <c r="AN64" s="229"/>
      <c r="AO64" s="229"/>
      <c r="AP64" s="229"/>
      <c r="AQ64" s="229"/>
      <c r="AR64" s="310"/>
      <c r="AS64" s="311"/>
      <c r="AT64" s="232"/>
      <c r="AU64" s="232"/>
      <c r="AV64" s="233"/>
      <c r="AW64" s="233"/>
      <c r="AX64" s="233"/>
      <c r="AY64" s="233"/>
      <c r="AZ64" s="233"/>
      <c r="BA64" s="233"/>
      <c r="BB64" s="233"/>
      <c r="BC64" s="233"/>
      <c r="BD64" s="233"/>
      <c r="BE64" s="233"/>
      <c r="BF64" s="233"/>
      <c r="BG64" s="312"/>
      <c r="BI64" s="76"/>
      <c r="BJ64" s="13"/>
      <c r="BZ64" t="s">
        <v>1265</v>
      </c>
      <c r="CA64" t="str">
        <f>'Área de Revisión 3'!C29</f>
        <v>La información geológica del área intervenida por la actividad minera en proceso de formalización corresponde a la nomenclatura del Servicio Geológico Colombiano-SGC.</v>
      </c>
      <c r="CB64" t="str">
        <f>'Área de Revisión 3'!AR29</f>
        <v>SI</v>
      </c>
      <c r="CC64" t="str">
        <f>'Área de Revisión 3'!AT29</f>
        <v>Información faltante</v>
      </c>
    </row>
    <row r="65" spans="1:81" ht="90.95" customHeight="1" x14ac:dyDescent="0.3">
      <c r="A65" s="13"/>
      <c r="B65" s="75"/>
      <c r="D65" s="293" t="str">
        <f t="shared" si="4"/>
        <v>Área de Revisión 5</v>
      </c>
      <c r="E65" s="207"/>
      <c r="F65" s="207"/>
      <c r="G65" s="207"/>
      <c r="H65" s="207"/>
      <c r="I65" s="207"/>
      <c r="J65" s="207"/>
      <c r="K65" s="208" t="str">
        <f t="shared" si="5"/>
        <v xml:space="preserve">Se adicionaron otros Impactos Ambientales evidenciados en campo y que no hacen parte del Listado de Impactos Ambientales pre instalados en la herramienta. </v>
      </c>
      <c r="L65" s="208"/>
      <c r="M65" s="208"/>
      <c r="N65" s="208"/>
      <c r="O65" s="208"/>
      <c r="P65" s="208"/>
      <c r="Q65" s="208"/>
      <c r="R65" s="208"/>
      <c r="S65" s="208"/>
      <c r="T65" s="208"/>
      <c r="U65" s="208"/>
      <c r="V65" s="208"/>
      <c r="W65" s="208"/>
      <c r="X65" s="208"/>
      <c r="Y65" s="208"/>
      <c r="Z65" s="208"/>
      <c r="AA65" s="208"/>
      <c r="AB65" s="208"/>
      <c r="AC65" s="208"/>
      <c r="AD65" s="209" t="str">
        <f t="shared" si="6"/>
        <v>NO</v>
      </c>
      <c r="AE65" s="209"/>
      <c r="AF65" s="209"/>
      <c r="AG65" s="210" t="str">
        <f t="shared" si="7"/>
        <v>Información faltante</v>
      </c>
      <c r="AH65" s="210"/>
      <c r="AI65" s="210"/>
      <c r="AJ65" s="210"/>
      <c r="AK65" s="210"/>
      <c r="AL65" s="210"/>
      <c r="AM65" s="210"/>
      <c r="AN65" s="210"/>
      <c r="AO65" s="210"/>
      <c r="AP65" s="210"/>
      <c r="AQ65" s="210"/>
      <c r="AR65" s="294"/>
      <c r="AS65" s="295"/>
      <c r="AT65" s="213"/>
      <c r="AU65" s="213"/>
      <c r="AV65" s="214"/>
      <c r="AW65" s="214"/>
      <c r="AX65" s="214"/>
      <c r="AY65" s="214"/>
      <c r="AZ65" s="214"/>
      <c r="BA65" s="214"/>
      <c r="BB65" s="214"/>
      <c r="BC65" s="214"/>
      <c r="BD65" s="214"/>
      <c r="BE65" s="214"/>
      <c r="BF65" s="214"/>
      <c r="BG65" s="296"/>
      <c r="BI65" s="76"/>
      <c r="BJ65" s="13"/>
      <c r="BZ65" t="s">
        <v>1265</v>
      </c>
      <c r="CA65" t="str">
        <f>'Área de Revisión 3'!C33</f>
        <v>El plano contiene las capas e información indicadas en los TdR y la necesaria y la escala utilizada permite la identificación de la información solicitada.</v>
      </c>
      <c r="CB65" t="str">
        <f>'Área de Revisión 3'!AR33</f>
        <v>SI</v>
      </c>
      <c r="CC65" t="str">
        <f>'Área de Revisión 3'!AT33</f>
        <v>Información faltante</v>
      </c>
    </row>
    <row r="66" spans="1:81" ht="90.95" customHeight="1" x14ac:dyDescent="0.3">
      <c r="A66" s="13"/>
      <c r="B66" s="75"/>
      <c r="D66" s="309" t="str">
        <f t="shared" si="4"/>
        <v>Área de Revisión 6</v>
      </c>
      <c r="E66" s="226"/>
      <c r="F66" s="226"/>
      <c r="G66" s="226"/>
      <c r="H66" s="226"/>
      <c r="I66" s="226"/>
      <c r="J66" s="226"/>
      <c r="K66" s="227" t="str">
        <f t="shared" si="5"/>
        <v>Las medidas de manejo formuladas se consideran suficientes por parte del evaluador, partiendo de criterios de proporcionalidad y objetividad.</v>
      </c>
      <c r="L66" s="227"/>
      <c r="M66" s="227"/>
      <c r="N66" s="227"/>
      <c r="O66" s="227"/>
      <c r="P66" s="227"/>
      <c r="Q66" s="227"/>
      <c r="R66" s="227"/>
      <c r="S66" s="227"/>
      <c r="T66" s="227"/>
      <c r="U66" s="227"/>
      <c r="V66" s="227"/>
      <c r="W66" s="227"/>
      <c r="X66" s="227"/>
      <c r="Y66" s="227"/>
      <c r="Z66" s="227"/>
      <c r="AA66" s="227"/>
      <c r="AB66" s="227"/>
      <c r="AC66" s="227"/>
      <c r="AD66" s="228" t="str">
        <f t="shared" si="6"/>
        <v>NO</v>
      </c>
      <c r="AE66" s="228"/>
      <c r="AF66" s="228"/>
      <c r="AG66" s="229" t="str">
        <f t="shared" si="7"/>
        <v>Información faltante</v>
      </c>
      <c r="AH66" s="229"/>
      <c r="AI66" s="229"/>
      <c r="AJ66" s="229"/>
      <c r="AK66" s="229"/>
      <c r="AL66" s="229"/>
      <c r="AM66" s="229"/>
      <c r="AN66" s="229"/>
      <c r="AO66" s="229"/>
      <c r="AP66" s="229"/>
      <c r="AQ66" s="229"/>
      <c r="AR66" s="310"/>
      <c r="AS66" s="311"/>
      <c r="AT66" s="232"/>
      <c r="AU66" s="232"/>
      <c r="AV66" s="233"/>
      <c r="AW66" s="233"/>
      <c r="AX66" s="233"/>
      <c r="AY66" s="233"/>
      <c r="AZ66" s="233"/>
      <c r="BA66" s="233"/>
      <c r="BB66" s="233"/>
      <c r="BC66" s="233"/>
      <c r="BD66" s="233"/>
      <c r="BE66" s="233"/>
      <c r="BF66" s="233"/>
      <c r="BG66" s="312"/>
      <c r="BI66" s="76"/>
      <c r="BJ66" s="13"/>
      <c r="BZ66" t="s">
        <v>1265</v>
      </c>
      <c r="CA66" t="str">
        <f>'Área de Revisión 3'!C36</f>
        <v>Se especifica el orígen sedimentario, ígneo o metamórfico de las unidades geológicas presentes en el área intervenida.</v>
      </c>
      <c r="CB66" t="str">
        <f>'Área de Revisión 3'!AR36</f>
        <v>NO</v>
      </c>
      <c r="CC66" t="str">
        <f>'Área de Revisión 3'!AT36</f>
        <v>Información faltante</v>
      </c>
    </row>
    <row r="67" spans="1:81" ht="90.95" customHeight="1" x14ac:dyDescent="0.3">
      <c r="A67" s="13"/>
      <c r="B67" s="75"/>
      <c r="D67" s="293" t="str">
        <f t="shared" si="4"/>
        <v>Área de Revisión 6</v>
      </c>
      <c r="E67" s="207"/>
      <c r="F67" s="207"/>
      <c r="G67" s="207"/>
      <c r="H67" s="207"/>
      <c r="I67" s="207"/>
      <c r="J67" s="207"/>
      <c r="K67" s="208" t="str">
        <f t="shared" si="5"/>
        <v>Se presenta un cronograma anual de implementación de las medidas de manejo ambiental, que señale en qué mes y semana se planea la implementación de cada una.</v>
      </c>
      <c r="L67" s="208"/>
      <c r="M67" s="208"/>
      <c r="N67" s="208"/>
      <c r="O67" s="208"/>
      <c r="P67" s="208"/>
      <c r="Q67" s="208"/>
      <c r="R67" s="208"/>
      <c r="S67" s="208"/>
      <c r="T67" s="208"/>
      <c r="U67" s="208"/>
      <c r="V67" s="208"/>
      <c r="W67" s="208"/>
      <c r="X67" s="208"/>
      <c r="Y67" s="208"/>
      <c r="Z67" s="208"/>
      <c r="AA67" s="208"/>
      <c r="AB67" s="208"/>
      <c r="AC67" s="208"/>
      <c r="AD67" s="209" t="str">
        <f t="shared" si="6"/>
        <v>NO</v>
      </c>
      <c r="AE67" s="209"/>
      <c r="AF67" s="209"/>
      <c r="AG67" s="210" t="str">
        <f t="shared" si="7"/>
        <v>Información faltante</v>
      </c>
      <c r="AH67" s="210"/>
      <c r="AI67" s="210"/>
      <c r="AJ67" s="210"/>
      <c r="AK67" s="210"/>
      <c r="AL67" s="210"/>
      <c r="AM67" s="210"/>
      <c r="AN67" s="210"/>
      <c r="AO67" s="210"/>
      <c r="AP67" s="210"/>
      <c r="AQ67" s="210"/>
      <c r="AR67" s="294"/>
      <c r="AS67" s="295"/>
      <c r="AT67" s="213"/>
      <c r="AU67" s="213"/>
      <c r="AV67" s="214"/>
      <c r="AW67" s="214"/>
      <c r="AX67" s="214"/>
      <c r="AY67" s="214"/>
      <c r="AZ67" s="214"/>
      <c r="BA67" s="214"/>
      <c r="BB67" s="214"/>
      <c r="BC67" s="214"/>
      <c r="BD67" s="214"/>
      <c r="BE67" s="214"/>
      <c r="BF67" s="214"/>
      <c r="BG67" s="296"/>
      <c r="BI67" s="76"/>
      <c r="BJ67" s="13"/>
      <c r="BZ67" t="s">
        <v>1265</v>
      </c>
      <c r="CA67" t="str">
        <f>'Área de Revisión 3'!C39</f>
        <v>El nombre de la unidad geológica objeto de explotación minera se especifica.</v>
      </c>
      <c r="CB67" t="str">
        <f>'Área de Revisión 3'!AR39</f>
        <v>SI</v>
      </c>
      <c r="CC67" t="str">
        <f>'Área de Revisión 3'!AT39</f>
        <v>Información faltante</v>
      </c>
    </row>
    <row r="68" spans="1:81" ht="90.95" customHeight="1" x14ac:dyDescent="0.3">
      <c r="A68" s="13"/>
      <c r="B68" s="75"/>
      <c r="D68" s="309" t="str">
        <f t="shared" si="4"/>
        <v>Área de Revisión 7</v>
      </c>
      <c r="E68" s="226"/>
      <c r="F68" s="226"/>
      <c r="G68" s="226"/>
      <c r="H68" s="226"/>
      <c r="I68" s="226"/>
      <c r="J68" s="226"/>
      <c r="K68" s="227" t="str">
        <f t="shared" si="5"/>
        <v>El Plano 9. Propuesta de diseño paisajístico contiene las capas e información indicadas en los TdR y la escala utilizada permite la identificación de la información solicitada.</v>
      </c>
      <c r="L68" s="227"/>
      <c r="M68" s="227"/>
      <c r="N68" s="227"/>
      <c r="O68" s="227"/>
      <c r="P68" s="227"/>
      <c r="Q68" s="227"/>
      <c r="R68" s="227"/>
      <c r="S68" s="227"/>
      <c r="T68" s="227"/>
      <c r="U68" s="227"/>
      <c r="V68" s="227"/>
      <c r="W68" s="227"/>
      <c r="X68" s="227"/>
      <c r="Y68" s="227"/>
      <c r="Z68" s="227"/>
      <c r="AA68" s="227"/>
      <c r="AB68" s="227"/>
      <c r="AC68" s="227"/>
      <c r="AD68" s="228" t="str">
        <f t="shared" si="6"/>
        <v>NO</v>
      </c>
      <c r="AE68" s="228"/>
      <c r="AF68" s="228"/>
      <c r="AG68" s="229" t="str">
        <f t="shared" si="7"/>
        <v>Información faltante</v>
      </c>
      <c r="AH68" s="229"/>
      <c r="AI68" s="229"/>
      <c r="AJ68" s="229"/>
      <c r="AK68" s="229"/>
      <c r="AL68" s="229"/>
      <c r="AM68" s="229"/>
      <c r="AN68" s="229"/>
      <c r="AO68" s="229"/>
      <c r="AP68" s="229"/>
      <c r="AQ68" s="229"/>
      <c r="AR68" s="310"/>
      <c r="AS68" s="311"/>
      <c r="AT68" s="232"/>
      <c r="AU68" s="232"/>
      <c r="AV68" s="233"/>
      <c r="AW68" s="233"/>
      <c r="AX68" s="233"/>
      <c r="AY68" s="233"/>
      <c r="AZ68" s="233"/>
      <c r="BA68" s="233"/>
      <c r="BB68" s="233"/>
      <c r="BC68" s="233"/>
      <c r="BD68" s="233"/>
      <c r="BE68" s="233"/>
      <c r="BF68" s="233"/>
      <c r="BG68" s="312"/>
      <c r="BI68" s="76"/>
      <c r="BJ68" s="13"/>
      <c r="BZ68" t="s">
        <v>1265</v>
      </c>
      <c r="CA68" t="str">
        <f>'Área de Revisión 3'!C42</f>
        <v>El nombre de la unidad geológica identificada sobre la unidad objeto de explotación (aplica para rocas sedimentarias) se especifica.</v>
      </c>
      <c r="CB68" t="str">
        <f>'Área de Revisión 3'!AR42</f>
        <v>SI</v>
      </c>
      <c r="CC68" t="str">
        <f>'Área de Revisión 3'!AT42</f>
        <v>Información faltante</v>
      </c>
    </row>
    <row r="69" spans="1:81" ht="90.95" customHeight="1" x14ac:dyDescent="0.3">
      <c r="A69" s="13"/>
      <c r="B69" s="75"/>
      <c r="D69" s="293" t="str">
        <f t="shared" si="4"/>
        <v/>
      </c>
      <c r="E69" s="207"/>
      <c r="F69" s="207"/>
      <c r="G69" s="207"/>
      <c r="H69" s="207"/>
      <c r="I69" s="207"/>
      <c r="J69" s="207"/>
      <c r="K69" s="208" t="str">
        <f t="shared" si="5"/>
        <v/>
      </c>
      <c r="L69" s="208"/>
      <c r="M69" s="208"/>
      <c r="N69" s="208"/>
      <c r="O69" s="208"/>
      <c r="P69" s="208"/>
      <c r="Q69" s="208"/>
      <c r="R69" s="208"/>
      <c r="S69" s="208"/>
      <c r="T69" s="208"/>
      <c r="U69" s="208"/>
      <c r="V69" s="208"/>
      <c r="W69" s="208"/>
      <c r="X69" s="208"/>
      <c r="Y69" s="208"/>
      <c r="Z69" s="208"/>
      <c r="AA69" s="208"/>
      <c r="AB69" s="208"/>
      <c r="AC69" s="208"/>
      <c r="AD69" s="209" t="str">
        <f t="shared" si="6"/>
        <v/>
      </c>
      <c r="AE69" s="209"/>
      <c r="AF69" s="209"/>
      <c r="AG69" s="210" t="str">
        <f t="shared" si="7"/>
        <v/>
      </c>
      <c r="AH69" s="210"/>
      <c r="AI69" s="210"/>
      <c r="AJ69" s="210"/>
      <c r="AK69" s="210"/>
      <c r="AL69" s="210"/>
      <c r="AM69" s="210"/>
      <c r="AN69" s="210"/>
      <c r="AO69" s="210"/>
      <c r="AP69" s="210"/>
      <c r="AQ69" s="210"/>
      <c r="AR69" s="294"/>
      <c r="AS69" s="295"/>
      <c r="AT69" s="213"/>
      <c r="AU69" s="213"/>
      <c r="AV69" s="214"/>
      <c r="AW69" s="214"/>
      <c r="AX69" s="214"/>
      <c r="AY69" s="214"/>
      <c r="AZ69" s="214"/>
      <c r="BA69" s="214"/>
      <c r="BB69" s="214"/>
      <c r="BC69" s="214"/>
      <c r="BD69" s="214"/>
      <c r="BE69" s="214"/>
      <c r="BF69" s="214"/>
      <c r="BG69" s="296"/>
      <c r="BI69" s="76"/>
      <c r="BJ69" s="13"/>
      <c r="BZ69" t="s">
        <v>1265</v>
      </c>
      <c r="CA69" t="str">
        <f>'Área de Revisión 3'!C45</f>
        <v>El nombre de la unidad geológica identificada bajo la unidad objeto de explotación (aplica para rocas sedimentarias) se especifica.</v>
      </c>
      <c r="CB69" t="str">
        <f>'Área de Revisión 3'!AR45</f>
        <v>SI</v>
      </c>
      <c r="CC69" t="str">
        <f>'Área de Revisión 3'!AT45</f>
        <v>Información faltante</v>
      </c>
    </row>
    <row r="70" spans="1:81" ht="90.95" customHeight="1" x14ac:dyDescent="0.3">
      <c r="A70" s="13"/>
      <c r="B70" s="75"/>
      <c r="D70" s="309" t="str">
        <f t="shared" si="4"/>
        <v/>
      </c>
      <c r="E70" s="226"/>
      <c r="F70" s="226"/>
      <c r="G70" s="226"/>
      <c r="H70" s="226"/>
      <c r="I70" s="226"/>
      <c r="J70" s="226"/>
      <c r="K70" s="227" t="str">
        <f t="shared" si="5"/>
        <v/>
      </c>
      <c r="L70" s="227"/>
      <c r="M70" s="227"/>
      <c r="N70" s="227"/>
      <c r="O70" s="227"/>
      <c r="P70" s="227"/>
      <c r="Q70" s="227"/>
      <c r="R70" s="227"/>
      <c r="S70" s="227"/>
      <c r="T70" s="227"/>
      <c r="U70" s="227"/>
      <c r="V70" s="227"/>
      <c r="W70" s="227"/>
      <c r="X70" s="227"/>
      <c r="Y70" s="227"/>
      <c r="Z70" s="227"/>
      <c r="AA70" s="227"/>
      <c r="AB70" s="227"/>
      <c r="AC70" s="227"/>
      <c r="AD70" s="228" t="str">
        <f t="shared" si="6"/>
        <v/>
      </c>
      <c r="AE70" s="228"/>
      <c r="AF70" s="228"/>
      <c r="AG70" s="229" t="str">
        <f t="shared" si="7"/>
        <v/>
      </c>
      <c r="AH70" s="229"/>
      <c r="AI70" s="229"/>
      <c r="AJ70" s="229"/>
      <c r="AK70" s="229"/>
      <c r="AL70" s="229"/>
      <c r="AM70" s="229"/>
      <c r="AN70" s="229"/>
      <c r="AO70" s="229"/>
      <c r="AP70" s="229"/>
      <c r="AQ70" s="229"/>
      <c r="AR70" s="310"/>
      <c r="AS70" s="311"/>
      <c r="AT70" s="232"/>
      <c r="AU70" s="232"/>
      <c r="AV70" s="233"/>
      <c r="AW70" s="233"/>
      <c r="AX70" s="233"/>
      <c r="AY70" s="233"/>
      <c r="AZ70" s="233"/>
      <c r="BA70" s="233"/>
      <c r="BB70" s="233"/>
      <c r="BC70" s="233"/>
      <c r="BD70" s="233"/>
      <c r="BE70" s="233"/>
      <c r="BF70" s="233"/>
      <c r="BG70" s="312"/>
      <c r="BI70" s="76"/>
      <c r="BJ70" s="13"/>
      <c r="BZ70" t="s">
        <v>1265</v>
      </c>
      <c r="CA70" t="str">
        <f>'Área de Revisión 3'!C48</f>
        <v>El nombre de la formación o cuerpo ígneo rocoso que contiene el  mineral explotado.</v>
      </c>
      <c r="CB70" t="str">
        <f>'Área de Revisión 3'!AR48</f>
        <v>SI</v>
      </c>
      <c r="CC70" t="str">
        <f>'Área de Revisión 3'!AT48</f>
        <v>Información faltante</v>
      </c>
    </row>
    <row r="71" spans="1:81" ht="90.95" customHeight="1" x14ac:dyDescent="0.3">
      <c r="A71" s="13"/>
      <c r="B71" s="75"/>
      <c r="D71" s="293" t="str">
        <f t="shared" si="4"/>
        <v/>
      </c>
      <c r="E71" s="207"/>
      <c r="F71" s="207"/>
      <c r="G71" s="207"/>
      <c r="H71" s="207"/>
      <c r="I71" s="207"/>
      <c r="J71" s="207"/>
      <c r="K71" s="208" t="str">
        <f t="shared" si="5"/>
        <v/>
      </c>
      <c r="L71" s="208"/>
      <c r="M71" s="208"/>
      <c r="N71" s="208"/>
      <c r="O71" s="208"/>
      <c r="P71" s="208"/>
      <c r="Q71" s="208"/>
      <c r="R71" s="208"/>
      <c r="S71" s="208"/>
      <c r="T71" s="208"/>
      <c r="U71" s="208"/>
      <c r="V71" s="208"/>
      <c r="W71" s="208"/>
      <c r="X71" s="208"/>
      <c r="Y71" s="208"/>
      <c r="Z71" s="208"/>
      <c r="AA71" s="208"/>
      <c r="AB71" s="208"/>
      <c r="AC71" s="208"/>
      <c r="AD71" s="209" t="str">
        <f t="shared" si="6"/>
        <v/>
      </c>
      <c r="AE71" s="209"/>
      <c r="AF71" s="209"/>
      <c r="AG71" s="210" t="str">
        <f t="shared" si="7"/>
        <v/>
      </c>
      <c r="AH71" s="210"/>
      <c r="AI71" s="210"/>
      <c r="AJ71" s="210"/>
      <c r="AK71" s="210"/>
      <c r="AL71" s="210"/>
      <c r="AM71" s="210"/>
      <c r="AN71" s="210"/>
      <c r="AO71" s="210"/>
      <c r="AP71" s="210"/>
      <c r="AQ71" s="210"/>
      <c r="AR71" s="294"/>
      <c r="AS71" s="295"/>
      <c r="AT71" s="213"/>
      <c r="AU71" s="213"/>
      <c r="AV71" s="214"/>
      <c r="AW71" s="214"/>
      <c r="AX71" s="214"/>
      <c r="AY71" s="214"/>
      <c r="AZ71" s="214"/>
      <c r="BA71" s="214"/>
      <c r="BB71" s="214"/>
      <c r="BC71" s="214"/>
      <c r="BD71" s="214"/>
      <c r="BE71" s="214"/>
      <c r="BF71" s="214"/>
      <c r="BG71" s="296"/>
      <c r="BI71" s="76"/>
      <c r="BJ71" s="13"/>
      <c r="BZ71" t="s">
        <v>1265</v>
      </c>
      <c r="CA71" t="str">
        <f>'Área de Revisión 3'!C51</f>
        <v>El nombre de la formación o cuerpo ígneo rocoso que rodea la roca mineralizada se especifica.</v>
      </c>
      <c r="CB71" t="str">
        <f>'Área de Revisión 3'!AR51</f>
        <v>NO</v>
      </c>
      <c r="CC71" t="str">
        <f>'Área de Revisión 3'!AT51</f>
        <v>Información faltante</v>
      </c>
    </row>
    <row r="72" spans="1:81" ht="90.95" customHeight="1" x14ac:dyDescent="0.3">
      <c r="A72" s="13"/>
      <c r="B72" s="75"/>
      <c r="D72" s="309" t="str">
        <f t="shared" si="4"/>
        <v/>
      </c>
      <c r="E72" s="226"/>
      <c r="F72" s="226"/>
      <c r="G72" s="226"/>
      <c r="H72" s="226"/>
      <c r="I72" s="226"/>
      <c r="J72" s="226"/>
      <c r="K72" s="227" t="str">
        <f t="shared" si="5"/>
        <v/>
      </c>
      <c r="L72" s="227"/>
      <c r="M72" s="227"/>
      <c r="N72" s="227"/>
      <c r="O72" s="227"/>
      <c r="P72" s="227"/>
      <c r="Q72" s="227"/>
      <c r="R72" s="227"/>
      <c r="S72" s="227"/>
      <c r="T72" s="227"/>
      <c r="U72" s="227"/>
      <c r="V72" s="227"/>
      <c r="W72" s="227"/>
      <c r="X72" s="227"/>
      <c r="Y72" s="227"/>
      <c r="Z72" s="227"/>
      <c r="AA72" s="227"/>
      <c r="AB72" s="227"/>
      <c r="AC72" s="227"/>
      <c r="AD72" s="228" t="str">
        <f t="shared" si="6"/>
        <v/>
      </c>
      <c r="AE72" s="228"/>
      <c r="AF72" s="228"/>
      <c r="AG72" s="229" t="str">
        <f t="shared" si="7"/>
        <v/>
      </c>
      <c r="AH72" s="229"/>
      <c r="AI72" s="229"/>
      <c r="AJ72" s="229"/>
      <c r="AK72" s="229"/>
      <c r="AL72" s="229"/>
      <c r="AM72" s="229"/>
      <c r="AN72" s="229"/>
      <c r="AO72" s="229"/>
      <c r="AP72" s="229"/>
      <c r="AQ72" s="229"/>
      <c r="AR72" s="310"/>
      <c r="AS72" s="311"/>
      <c r="AT72" s="232"/>
      <c r="AU72" s="232"/>
      <c r="AV72" s="233"/>
      <c r="AW72" s="233"/>
      <c r="AX72" s="233"/>
      <c r="AY72" s="233"/>
      <c r="AZ72" s="233"/>
      <c r="BA72" s="233"/>
      <c r="BB72" s="233"/>
      <c r="BC72" s="233"/>
      <c r="BD72" s="233"/>
      <c r="BE72" s="233"/>
      <c r="BF72" s="233"/>
      <c r="BG72" s="312"/>
      <c r="BI72" s="76"/>
      <c r="BJ72" s="13"/>
      <c r="BZ72" t="s">
        <v>1265</v>
      </c>
      <c r="CA72" t="str">
        <f>'Área de Revisión 3'!C54</f>
        <v>La falla o sistema de fallas más cercano se identifica y se cartografía si corresponde.</v>
      </c>
      <c r="CB72" t="str">
        <f>'Área de Revisión 3'!AR54</f>
        <v>SI</v>
      </c>
      <c r="CC72" t="str">
        <f>'Área de Revisión 3'!AT54</f>
        <v>Información faltante</v>
      </c>
    </row>
    <row r="73" spans="1:81" ht="90.95" customHeight="1" x14ac:dyDescent="0.3">
      <c r="A73" s="13"/>
      <c r="B73" s="75"/>
      <c r="D73" s="293" t="str">
        <f t="shared" si="4"/>
        <v/>
      </c>
      <c r="E73" s="207"/>
      <c r="F73" s="207"/>
      <c r="G73" s="207"/>
      <c r="H73" s="207"/>
      <c r="I73" s="207"/>
      <c r="J73" s="207"/>
      <c r="K73" s="208" t="str">
        <f t="shared" si="5"/>
        <v/>
      </c>
      <c r="L73" s="208"/>
      <c r="M73" s="208"/>
      <c r="N73" s="208"/>
      <c r="O73" s="208"/>
      <c r="P73" s="208"/>
      <c r="Q73" s="208"/>
      <c r="R73" s="208"/>
      <c r="S73" s="208"/>
      <c r="T73" s="208"/>
      <c r="U73" s="208"/>
      <c r="V73" s="208"/>
      <c r="W73" s="208"/>
      <c r="X73" s="208"/>
      <c r="Y73" s="208"/>
      <c r="Z73" s="208"/>
      <c r="AA73" s="208"/>
      <c r="AB73" s="208"/>
      <c r="AC73" s="208"/>
      <c r="AD73" s="209" t="str">
        <f t="shared" si="6"/>
        <v/>
      </c>
      <c r="AE73" s="209"/>
      <c r="AF73" s="209"/>
      <c r="AG73" s="210" t="str">
        <f t="shared" si="7"/>
        <v/>
      </c>
      <c r="AH73" s="210"/>
      <c r="AI73" s="210"/>
      <c r="AJ73" s="210"/>
      <c r="AK73" s="210"/>
      <c r="AL73" s="210"/>
      <c r="AM73" s="210"/>
      <c r="AN73" s="210"/>
      <c r="AO73" s="210"/>
      <c r="AP73" s="210"/>
      <c r="AQ73" s="210"/>
      <c r="AR73" s="294"/>
      <c r="AS73" s="295"/>
      <c r="AT73" s="213"/>
      <c r="AU73" s="213"/>
      <c r="AV73" s="214"/>
      <c r="AW73" s="214"/>
      <c r="AX73" s="214"/>
      <c r="AY73" s="214"/>
      <c r="AZ73" s="214"/>
      <c r="BA73" s="214"/>
      <c r="BB73" s="214"/>
      <c r="BC73" s="214"/>
      <c r="BD73" s="214"/>
      <c r="BE73" s="214"/>
      <c r="BF73" s="214"/>
      <c r="BG73" s="296"/>
      <c r="BI73" s="76"/>
      <c r="BJ73" s="13"/>
      <c r="BZ73" t="s">
        <v>1265</v>
      </c>
      <c r="CA73" t="str">
        <f>'Área de Revisión 3'!C57</f>
        <v>El sinclinal dentro o mas cercano al área intervenida se identifica y cartografía si corresponde.</v>
      </c>
      <c r="CB73" t="str">
        <f>'Área de Revisión 3'!AR57</f>
        <v>SI</v>
      </c>
      <c r="CC73" t="str">
        <f>'Área de Revisión 3'!AT57</f>
        <v>Información faltante</v>
      </c>
    </row>
    <row r="74" spans="1:81" ht="90.95" customHeight="1" x14ac:dyDescent="0.3">
      <c r="A74" s="13"/>
      <c r="B74" s="75"/>
      <c r="D74" s="309" t="str">
        <f t="shared" si="4"/>
        <v/>
      </c>
      <c r="E74" s="226"/>
      <c r="F74" s="226"/>
      <c r="G74" s="226"/>
      <c r="H74" s="226"/>
      <c r="I74" s="226"/>
      <c r="J74" s="226"/>
      <c r="K74" s="227" t="str">
        <f t="shared" si="5"/>
        <v/>
      </c>
      <c r="L74" s="227"/>
      <c r="M74" s="227"/>
      <c r="N74" s="227"/>
      <c r="O74" s="227"/>
      <c r="P74" s="227"/>
      <c r="Q74" s="227"/>
      <c r="R74" s="227"/>
      <c r="S74" s="227"/>
      <c r="T74" s="227"/>
      <c r="U74" s="227"/>
      <c r="V74" s="227"/>
      <c r="W74" s="227"/>
      <c r="X74" s="227"/>
      <c r="Y74" s="227"/>
      <c r="Z74" s="227"/>
      <c r="AA74" s="227"/>
      <c r="AB74" s="227"/>
      <c r="AC74" s="227"/>
      <c r="AD74" s="228" t="str">
        <f t="shared" si="6"/>
        <v/>
      </c>
      <c r="AE74" s="228"/>
      <c r="AF74" s="228"/>
      <c r="AG74" s="229" t="str">
        <f t="shared" si="7"/>
        <v/>
      </c>
      <c r="AH74" s="229"/>
      <c r="AI74" s="229"/>
      <c r="AJ74" s="229"/>
      <c r="AK74" s="229"/>
      <c r="AL74" s="229"/>
      <c r="AM74" s="229"/>
      <c r="AN74" s="229"/>
      <c r="AO74" s="229"/>
      <c r="AP74" s="229"/>
      <c r="AQ74" s="229"/>
      <c r="AR74" s="310"/>
      <c r="AS74" s="311"/>
      <c r="AT74" s="232"/>
      <c r="AU74" s="232"/>
      <c r="AV74" s="233"/>
      <c r="AW74" s="233"/>
      <c r="AX74" s="233"/>
      <c r="AY74" s="233"/>
      <c r="AZ74" s="233"/>
      <c r="BA74" s="233"/>
      <c r="BB74" s="233"/>
      <c r="BC74" s="233"/>
      <c r="BD74" s="233"/>
      <c r="BE74" s="233"/>
      <c r="BF74" s="233"/>
      <c r="BG74" s="312"/>
      <c r="BI74" s="76"/>
      <c r="BJ74" s="13"/>
      <c r="BZ74" t="s">
        <v>1265</v>
      </c>
      <c r="CA74" t="str">
        <f>'Área de Revisión 3'!C60</f>
        <v>El anticlinal dentro o mas cercano al área intervenida se identifica y cartografía si corresponde.</v>
      </c>
      <c r="CB74" t="str">
        <f>'Área de Revisión 3'!AR60</f>
        <v>SI</v>
      </c>
      <c r="CC74" t="str">
        <f>'Área de Revisión 3'!AT60</f>
        <v>Información faltante</v>
      </c>
    </row>
    <row r="75" spans="1:81" ht="90.95" customHeight="1" x14ac:dyDescent="0.3">
      <c r="A75" s="13"/>
      <c r="B75" s="75"/>
      <c r="D75" s="293" t="str">
        <f t="shared" si="4"/>
        <v/>
      </c>
      <c r="E75" s="207"/>
      <c r="F75" s="207"/>
      <c r="G75" s="207"/>
      <c r="H75" s="207"/>
      <c r="I75" s="207"/>
      <c r="J75" s="207"/>
      <c r="K75" s="208" t="str">
        <f t="shared" si="5"/>
        <v/>
      </c>
      <c r="L75" s="208"/>
      <c r="M75" s="208"/>
      <c r="N75" s="208"/>
      <c r="O75" s="208"/>
      <c r="P75" s="208"/>
      <c r="Q75" s="208"/>
      <c r="R75" s="208"/>
      <c r="S75" s="208"/>
      <c r="T75" s="208"/>
      <c r="U75" s="208"/>
      <c r="V75" s="208"/>
      <c r="W75" s="208"/>
      <c r="X75" s="208"/>
      <c r="Y75" s="208"/>
      <c r="Z75" s="208"/>
      <c r="AA75" s="208"/>
      <c r="AB75" s="208"/>
      <c r="AC75" s="208"/>
      <c r="AD75" s="209" t="str">
        <f t="shared" si="6"/>
        <v/>
      </c>
      <c r="AE75" s="209"/>
      <c r="AF75" s="209"/>
      <c r="AG75" s="210" t="str">
        <f t="shared" si="7"/>
        <v/>
      </c>
      <c r="AH75" s="210"/>
      <c r="AI75" s="210"/>
      <c r="AJ75" s="210"/>
      <c r="AK75" s="210"/>
      <c r="AL75" s="210"/>
      <c r="AM75" s="210"/>
      <c r="AN75" s="210"/>
      <c r="AO75" s="210"/>
      <c r="AP75" s="210"/>
      <c r="AQ75" s="210"/>
      <c r="AR75" s="294"/>
      <c r="AS75" s="295"/>
      <c r="AT75" s="213"/>
      <c r="AU75" s="213"/>
      <c r="AV75" s="214"/>
      <c r="AW75" s="214"/>
      <c r="AX75" s="214"/>
      <c r="AY75" s="214"/>
      <c r="AZ75" s="214"/>
      <c r="BA75" s="214"/>
      <c r="BB75" s="214"/>
      <c r="BC75" s="214"/>
      <c r="BD75" s="214"/>
      <c r="BE75" s="214"/>
      <c r="BF75" s="214"/>
      <c r="BG75" s="296"/>
      <c r="BI75" s="76"/>
      <c r="BJ75" s="13"/>
      <c r="BZ75" t="s">
        <v>1265</v>
      </c>
      <c r="CA75" t="str">
        <f>'Área de Revisión 3'!C63</f>
        <v>Datos de rumbo y buzamiento se identifican y se especifica el orígen (tomados en campo o de pano o informa geológico).</v>
      </c>
      <c r="CB75" t="str">
        <f>'Área de Revisión 3'!AR63</f>
        <v>SI</v>
      </c>
      <c r="CC75" t="str">
        <f>'Área de Revisión 3'!AT63</f>
        <v>Información faltante</v>
      </c>
    </row>
    <row r="76" spans="1:81" ht="90.95" customHeight="1" x14ac:dyDescent="0.3">
      <c r="A76" s="13"/>
      <c r="B76" s="75"/>
      <c r="D76" s="309" t="str">
        <f t="shared" si="4"/>
        <v/>
      </c>
      <c r="E76" s="226"/>
      <c r="F76" s="226"/>
      <c r="G76" s="226"/>
      <c r="H76" s="226"/>
      <c r="I76" s="226"/>
      <c r="J76" s="226"/>
      <c r="K76" s="227" t="str">
        <f t="shared" si="5"/>
        <v/>
      </c>
      <c r="L76" s="227"/>
      <c r="M76" s="227"/>
      <c r="N76" s="227"/>
      <c r="O76" s="227"/>
      <c r="P76" s="227"/>
      <c r="Q76" s="227"/>
      <c r="R76" s="227"/>
      <c r="S76" s="227"/>
      <c r="T76" s="227"/>
      <c r="U76" s="227"/>
      <c r="V76" s="227"/>
      <c r="W76" s="227"/>
      <c r="X76" s="227"/>
      <c r="Y76" s="227"/>
      <c r="Z76" s="227"/>
      <c r="AA76" s="227"/>
      <c r="AB76" s="227"/>
      <c r="AC76" s="227"/>
      <c r="AD76" s="228" t="str">
        <f t="shared" si="6"/>
        <v/>
      </c>
      <c r="AE76" s="228"/>
      <c r="AF76" s="228"/>
      <c r="AG76" s="229" t="str">
        <f t="shared" si="7"/>
        <v/>
      </c>
      <c r="AH76" s="229"/>
      <c r="AI76" s="229"/>
      <c r="AJ76" s="229"/>
      <c r="AK76" s="229"/>
      <c r="AL76" s="229"/>
      <c r="AM76" s="229"/>
      <c r="AN76" s="229"/>
      <c r="AO76" s="229"/>
      <c r="AP76" s="229"/>
      <c r="AQ76" s="229"/>
      <c r="AR76" s="310"/>
      <c r="AS76" s="311"/>
      <c r="AT76" s="232"/>
      <c r="AU76" s="232"/>
      <c r="AV76" s="233"/>
      <c r="AW76" s="233"/>
      <c r="AX76" s="233"/>
      <c r="AY76" s="233"/>
      <c r="AZ76" s="233"/>
      <c r="BA76" s="233"/>
      <c r="BB76" s="233"/>
      <c r="BC76" s="233"/>
      <c r="BD76" s="233"/>
      <c r="BE76" s="233"/>
      <c r="BF76" s="233"/>
      <c r="BG76" s="312"/>
      <c r="BI76" s="76"/>
      <c r="BJ76" s="13"/>
      <c r="BZ76" t="s">
        <v>1265</v>
      </c>
      <c r="CA76" t="str">
        <f>'Área de Revisión 3'!C66</f>
        <v>Se caracterizan las geoformas presentes en el área intervenida por la actividad minera.</v>
      </c>
      <c r="CB76" t="str">
        <f>'Área de Revisión 3'!AR66</f>
        <v>SI</v>
      </c>
      <c r="CC76" t="str">
        <f>'Área de Revisión 3'!AT66</f>
        <v>Información faltante</v>
      </c>
    </row>
    <row r="77" spans="1:81" ht="90.95" customHeight="1" x14ac:dyDescent="0.3">
      <c r="A77" s="13"/>
      <c r="B77" s="75"/>
      <c r="D77" s="293" t="str">
        <f t="shared" si="4"/>
        <v/>
      </c>
      <c r="E77" s="207"/>
      <c r="F77" s="207"/>
      <c r="G77" s="207"/>
      <c r="H77" s="207"/>
      <c r="I77" s="207"/>
      <c r="J77" s="207"/>
      <c r="K77" s="208" t="str">
        <f t="shared" si="5"/>
        <v/>
      </c>
      <c r="L77" s="208"/>
      <c r="M77" s="208"/>
      <c r="N77" s="208"/>
      <c r="O77" s="208"/>
      <c r="P77" s="208"/>
      <c r="Q77" s="208"/>
      <c r="R77" s="208"/>
      <c r="S77" s="208"/>
      <c r="T77" s="208"/>
      <c r="U77" s="208"/>
      <c r="V77" s="208"/>
      <c r="W77" s="208"/>
      <c r="X77" s="208"/>
      <c r="Y77" s="208"/>
      <c r="Z77" s="208"/>
      <c r="AA77" s="208"/>
      <c r="AB77" s="208"/>
      <c r="AC77" s="208"/>
      <c r="AD77" s="209" t="str">
        <f t="shared" si="6"/>
        <v/>
      </c>
      <c r="AE77" s="209"/>
      <c r="AF77" s="209"/>
      <c r="AG77" s="210" t="str">
        <f t="shared" si="7"/>
        <v/>
      </c>
      <c r="AH77" s="210"/>
      <c r="AI77" s="210"/>
      <c r="AJ77" s="210"/>
      <c r="AK77" s="210"/>
      <c r="AL77" s="210"/>
      <c r="AM77" s="210"/>
      <c r="AN77" s="210"/>
      <c r="AO77" s="210"/>
      <c r="AP77" s="210"/>
      <c r="AQ77" s="210"/>
      <c r="AR77" s="294"/>
      <c r="AS77" s="295"/>
      <c r="AT77" s="213"/>
      <c r="AU77" s="213"/>
      <c r="AV77" s="214"/>
      <c r="AW77" s="214"/>
      <c r="AX77" s="214"/>
      <c r="AY77" s="214"/>
      <c r="AZ77" s="214"/>
      <c r="BA77" s="214"/>
      <c r="BB77" s="214"/>
      <c r="BC77" s="214"/>
      <c r="BD77" s="214"/>
      <c r="BE77" s="214"/>
      <c r="BF77" s="214"/>
      <c r="BG77" s="296"/>
      <c r="BI77" s="76"/>
      <c r="BJ77" s="13"/>
      <c r="BZ77" t="s">
        <v>1265</v>
      </c>
      <c r="CA77" t="str">
        <f>'Área de Revisión 3'!C69</f>
        <v>Los procesos morfodinámicos (movimientos en masa y erosión) mas representativos y los rangos de pendiente se identifican y caracterizan.</v>
      </c>
      <c r="CB77" t="str">
        <f>'Área de Revisión 3'!AR69</f>
        <v>SI</v>
      </c>
      <c r="CC77" t="str">
        <f>'Área de Revisión 3'!AT69</f>
        <v>Información faltante</v>
      </c>
    </row>
    <row r="78" spans="1:81" ht="90.95" customHeight="1" x14ac:dyDescent="0.3">
      <c r="A78" s="13"/>
      <c r="B78" s="75"/>
      <c r="D78" s="309" t="str">
        <f t="shared" si="4"/>
        <v/>
      </c>
      <c r="E78" s="226"/>
      <c r="F78" s="226"/>
      <c r="G78" s="226"/>
      <c r="H78" s="226"/>
      <c r="I78" s="226"/>
      <c r="J78" s="226"/>
      <c r="K78" s="227" t="str">
        <f t="shared" si="5"/>
        <v/>
      </c>
      <c r="L78" s="227"/>
      <c r="M78" s="227"/>
      <c r="N78" s="227"/>
      <c r="O78" s="227"/>
      <c r="P78" s="227"/>
      <c r="Q78" s="227"/>
      <c r="R78" s="227"/>
      <c r="S78" s="227"/>
      <c r="T78" s="227"/>
      <c r="U78" s="227"/>
      <c r="V78" s="227"/>
      <c r="W78" s="227"/>
      <c r="X78" s="227"/>
      <c r="Y78" s="227"/>
      <c r="Z78" s="227"/>
      <c r="AA78" s="227"/>
      <c r="AB78" s="227"/>
      <c r="AC78" s="227"/>
      <c r="AD78" s="228" t="str">
        <f t="shared" si="6"/>
        <v/>
      </c>
      <c r="AE78" s="228"/>
      <c r="AF78" s="228"/>
      <c r="AG78" s="229" t="str">
        <f t="shared" si="7"/>
        <v/>
      </c>
      <c r="AH78" s="229"/>
      <c r="AI78" s="229"/>
      <c r="AJ78" s="229"/>
      <c r="AK78" s="229"/>
      <c r="AL78" s="229"/>
      <c r="AM78" s="229"/>
      <c r="AN78" s="229"/>
      <c r="AO78" s="229"/>
      <c r="AP78" s="229"/>
      <c r="AQ78" s="229"/>
      <c r="AR78" s="310"/>
      <c r="AS78" s="311"/>
      <c r="AT78" s="232"/>
      <c r="AU78" s="232"/>
      <c r="AV78" s="233"/>
      <c r="AW78" s="233"/>
      <c r="AX78" s="233"/>
      <c r="AY78" s="233"/>
      <c r="AZ78" s="233"/>
      <c r="BA78" s="233"/>
      <c r="BB78" s="233"/>
      <c r="BC78" s="233"/>
      <c r="BD78" s="233"/>
      <c r="BE78" s="233"/>
      <c r="BF78" s="233"/>
      <c r="BG78" s="312"/>
      <c r="BI78" s="76"/>
      <c r="BJ78" s="13"/>
      <c r="BZ78" t="s">
        <v>1265</v>
      </c>
      <c r="CA78" t="str">
        <f>'Área de Revisión 3'!C72</f>
        <v>El patrón y densidad de drenaje en el área intervenida se identifica y caracteriza.</v>
      </c>
      <c r="CB78" t="str">
        <f>'Área de Revisión 3'!AR72</f>
        <v>SI</v>
      </c>
      <c r="CC78" t="str">
        <f>'Área de Revisión 3'!AT72</f>
        <v>Información faltante</v>
      </c>
    </row>
    <row r="79" spans="1:81" ht="90.95" customHeight="1" x14ac:dyDescent="0.3">
      <c r="A79" s="13"/>
      <c r="B79" s="75"/>
      <c r="D79" s="293" t="str">
        <f t="shared" si="4"/>
        <v/>
      </c>
      <c r="E79" s="207"/>
      <c r="F79" s="207"/>
      <c r="G79" s="207"/>
      <c r="H79" s="207"/>
      <c r="I79" s="207"/>
      <c r="J79" s="207"/>
      <c r="K79" s="208" t="str">
        <f t="shared" si="5"/>
        <v/>
      </c>
      <c r="L79" s="208"/>
      <c r="M79" s="208"/>
      <c r="N79" s="208"/>
      <c r="O79" s="208"/>
      <c r="P79" s="208"/>
      <c r="Q79" s="208"/>
      <c r="R79" s="208"/>
      <c r="S79" s="208"/>
      <c r="T79" s="208"/>
      <c r="U79" s="208"/>
      <c r="V79" s="208"/>
      <c r="W79" s="208"/>
      <c r="X79" s="208"/>
      <c r="Y79" s="208"/>
      <c r="Z79" s="208"/>
      <c r="AA79" s="208"/>
      <c r="AB79" s="208"/>
      <c r="AC79" s="208"/>
      <c r="AD79" s="209" t="str">
        <f t="shared" si="6"/>
        <v/>
      </c>
      <c r="AE79" s="209"/>
      <c r="AF79" s="209"/>
      <c r="AG79" s="210" t="str">
        <f t="shared" si="7"/>
        <v/>
      </c>
      <c r="AH79" s="210"/>
      <c r="AI79" s="210"/>
      <c r="AJ79" s="210"/>
      <c r="AK79" s="210"/>
      <c r="AL79" s="210"/>
      <c r="AM79" s="210"/>
      <c r="AN79" s="210"/>
      <c r="AO79" s="210"/>
      <c r="AP79" s="210"/>
      <c r="AQ79" s="210"/>
      <c r="AR79" s="294"/>
      <c r="AS79" s="295"/>
      <c r="AT79" s="213"/>
      <c r="AU79" s="213"/>
      <c r="AV79" s="214"/>
      <c r="AW79" s="214"/>
      <c r="AX79" s="214"/>
      <c r="AY79" s="214"/>
      <c r="AZ79" s="214"/>
      <c r="BA79" s="214"/>
      <c r="BB79" s="214"/>
      <c r="BC79" s="214"/>
      <c r="BD79" s="214"/>
      <c r="BE79" s="214"/>
      <c r="BF79" s="214"/>
      <c r="BG79" s="296"/>
      <c r="BI79" s="76"/>
      <c r="BJ79" s="13"/>
      <c r="BZ79" t="s">
        <v>1265</v>
      </c>
      <c r="CA79" t="str">
        <f>'Área de Revisión 3'!C75</f>
        <v>La información presentada proviene de instrumentos de ordenamiento (POT, EOT, POMCA) y de entidades oficiales (SGC, IGAC)</v>
      </c>
      <c r="CB79" t="str">
        <f>'Área de Revisión 3'!AR75</f>
        <v>SI</v>
      </c>
      <c r="CC79" t="str">
        <f>'Área de Revisión 3'!AT75</f>
        <v>Información faltante</v>
      </c>
    </row>
    <row r="80" spans="1:81" ht="90.95" customHeight="1" x14ac:dyDescent="0.3">
      <c r="A80" s="13"/>
      <c r="B80" s="75"/>
      <c r="D80" s="309" t="str">
        <f t="shared" si="4"/>
        <v/>
      </c>
      <c r="E80" s="226"/>
      <c r="F80" s="226"/>
      <c r="G80" s="226"/>
      <c r="H80" s="226"/>
      <c r="I80" s="226"/>
      <c r="J80" s="226"/>
      <c r="K80" s="227" t="str">
        <f t="shared" si="5"/>
        <v/>
      </c>
      <c r="L80" s="227"/>
      <c r="M80" s="227"/>
      <c r="N80" s="227"/>
      <c r="O80" s="227"/>
      <c r="P80" s="227"/>
      <c r="Q80" s="227"/>
      <c r="R80" s="227"/>
      <c r="S80" s="227"/>
      <c r="T80" s="227"/>
      <c r="U80" s="227"/>
      <c r="V80" s="227"/>
      <c r="W80" s="227"/>
      <c r="X80" s="227"/>
      <c r="Y80" s="227"/>
      <c r="Z80" s="227"/>
      <c r="AA80" s="227"/>
      <c r="AB80" s="227"/>
      <c r="AC80" s="227"/>
      <c r="AD80" s="228" t="str">
        <f t="shared" si="6"/>
        <v/>
      </c>
      <c r="AE80" s="228"/>
      <c r="AF80" s="228"/>
      <c r="AG80" s="229" t="str">
        <f t="shared" si="7"/>
        <v/>
      </c>
      <c r="AH80" s="229"/>
      <c r="AI80" s="229"/>
      <c r="AJ80" s="229"/>
      <c r="AK80" s="229"/>
      <c r="AL80" s="229"/>
      <c r="AM80" s="229"/>
      <c r="AN80" s="229"/>
      <c r="AO80" s="229"/>
      <c r="AP80" s="229"/>
      <c r="AQ80" s="229"/>
      <c r="AR80" s="310"/>
      <c r="AS80" s="311"/>
      <c r="AT80" s="232"/>
      <c r="AU80" s="232"/>
      <c r="AV80" s="233"/>
      <c r="AW80" s="233"/>
      <c r="AX80" s="233"/>
      <c r="AY80" s="233"/>
      <c r="AZ80" s="233"/>
      <c r="BA80" s="233"/>
      <c r="BB80" s="233"/>
      <c r="BC80" s="233"/>
      <c r="BD80" s="233"/>
      <c r="BE80" s="233"/>
      <c r="BF80" s="233"/>
      <c r="BG80" s="312"/>
      <c r="BI80" s="76"/>
      <c r="BJ80" s="13"/>
      <c r="BZ80" t="s">
        <v>1265</v>
      </c>
      <c r="CA80" t="str">
        <f>'Área de Revisión 3'!C79</f>
        <v>El plano contiene las capas e información indicadas en los TdR y la necesaria y la escala utilizada permite la identificación de la información solicitada.</v>
      </c>
      <c r="CB80" t="str">
        <f>'Área de Revisión 3'!AR79</f>
        <v>SI</v>
      </c>
      <c r="CC80" t="str">
        <f>'Área de Revisión 3'!AT79</f>
        <v>Información faltante</v>
      </c>
    </row>
    <row r="81" spans="1:81" ht="90.95" customHeight="1" x14ac:dyDescent="0.3">
      <c r="A81" s="13"/>
      <c r="B81" s="75"/>
      <c r="D81" s="293" t="str">
        <f t="shared" si="4"/>
        <v/>
      </c>
      <c r="E81" s="207"/>
      <c r="F81" s="207"/>
      <c r="G81" s="207"/>
      <c r="H81" s="207"/>
      <c r="I81" s="207"/>
      <c r="J81" s="207"/>
      <c r="K81" s="208" t="str">
        <f t="shared" si="5"/>
        <v/>
      </c>
      <c r="L81" s="208"/>
      <c r="M81" s="208"/>
      <c r="N81" s="208"/>
      <c r="O81" s="208"/>
      <c r="P81" s="208"/>
      <c r="Q81" s="208"/>
      <c r="R81" s="208"/>
      <c r="S81" s="208"/>
      <c r="T81" s="208"/>
      <c r="U81" s="208"/>
      <c r="V81" s="208"/>
      <c r="W81" s="208"/>
      <c r="X81" s="208"/>
      <c r="Y81" s="208"/>
      <c r="Z81" s="208"/>
      <c r="AA81" s="208"/>
      <c r="AB81" s="208"/>
      <c r="AC81" s="208"/>
      <c r="AD81" s="209" t="str">
        <f t="shared" si="6"/>
        <v/>
      </c>
      <c r="AE81" s="209"/>
      <c r="AF81" s="209"/>
      <c r="AG81" s="210" t="str">
        <f t="shared" si="7"/>
        <v/>
      </c>
      <c r="AH81" s="210"/>
      <c r="AI81" s="210"/>
      <c r="AJ81" s="210"/>
      <c r="AK81" s="210"/>
      <c r="AL81" s="210"/>
      <c r="AM81" s="210"/>
      <c r="AN81" s="210"/>
      <c r="AO81" s="210"/>
      <c r="AP81" s="210"/>
      <c r="AQ81" s="210"/>
      <c r="AR81" s="294"/>
      <c r="AS81" s="295"/>
      <c r="AT81" s="213"/>
      <c r="AU81" s="213"/>
      <c r="AV81" s="214"/>
      <c r="AW81" s="214"/>
      <c r="AX81" s="214"/>
      <c r="AY81" s="214"/>
      <c r="AZ81" s="214"/>
      <c r="BA81" s="214"/>
      <c r="BB81" s="214"/>
      <c r="BC81" s="214"/>
      <c r="BD81" s="214"/>
      <c r="BE81" s="214"/>
      <c r="BF81" s="214"/>
      <c r="BG81" s="296"/>
      <c r="BI81" s="76"/>
      <c r="BJ81" s="13"/>
      <c r="BZ81" t="s">
        <v>1265</v>
      </c>
      <c r="CA81" t="str">
        <f>'Área de Revisión 3'!C82</f>
        <v>Los procesos de inestabilidad existentes en el área intervenida por la actividad minera son identificados de acuerdo con la Tabla 4.</v>
      </c>
      <c r="CB81" t="str">
        <f>'Área de Revisión 3'!AR82</f>
        <v>SI</v>
      </c>
      <c r="CC81" t="str">
        <f>'Área de Revisión 3'!AT82</f>
        <v>Información faltante</v>
      </c>
    </row>
    <row r="82" spans="1:81" ht="90.95" customHeight="1" x14ac:dyDescent="0.3">
      <c r="A82" s="13"/>
      <c r="B82" s="75"/>
      <c r="D82" s="309" t="str">
        <f t="shared" si="4"/>
        <v/>
      </c>
      <c r="E82" s="226"/>
      <c r="F82" s="226"/>
      <c r="G82" s="226"/>
      <c r="H82" s="226"/>
      <c r="I82" s="226"/>
      <c r="J82" s="226"/>
      <c r="K82" s="227" t="str">
        <f t="shared" si="5"/>
        <v/>
      </c>
      <c r="L82" s="227"/>
      <c r="M82" s="227"/>
      <c r="N82" s="227"/>
      <c r="O82" s="227"/>
      <c r="P82" s="227"/>
      <c r="Q82" s="227"/>
      <c r="R82" s="227"/>
      <c r="S82" s="227"/>
      <c r="T82" s="227"/>
      <c r="U82" s="227"/>
      <c r="V82" s="227"/>
      <c r="W82" s="227"/>
      <c r="X82" s="227"/>
      <c r="Y82" s="227"/>
      <c r="Z82" s="227"/>
      <c r="AA82" s="227"/>
      <c r="AB82" s="227"/>
      <c r="AC82" s="227"/>
      <c r="AD82" s="228" t="str">
        <f t="shared" si="6"/>
        <v/>
      </c>
      <c r="AE82" s="228"/>
      <c r="AF82" s="228"/>
      <c r="AG82" s="229" t="str">
        <f t="shared" si="7"/>
        <v/>
      </c>
      <c r="AH82" s="229"/>
      <c r="AI82" s="229"/>
      <c r="AJ82" s="229"/>
      <c r="AK82" s="229"/>
      <c r="AL82" s="229"/>
      <c r="AM82" s="229"/>
      <c r="AN82" s="229"/>
      <c r="AO82" s="229"/>
      <c r="AP82" s="229"/>
      <c r="AQ82" s="229"/>
      <c r="AR82" s="310"/>
      <c r="AS82" s="311"/>
      <c r="AT82" s="232"/>
      <c r="AU82" s="232"/>
      <c r="AV82" s="233"/>
      <c r="AW82" s="233"/>
      <c r="AX82" s="233"/>
      <c r="AY82" s="233"/>
      <c r="AZ82" s="233"/>
      <c r="BA82" s="233"/>
      <c r="BB82" s="233"/>
      <c r="BC82" s="233"/>
      <c r="BD82" s="233"/>
      <c r="BE82" s="233"/>
      <c r="BF82" s="233"/>
      <c r="BG82" s="312"/>
      <c r="BI82" s="76"/>
      <c r="BJ82" s="13"/>
      <c r="BZ82" t="s">
        <v>1265</v>
      </c>
      <c r="CA82" t="str">
        <f>'Área de Revisión 3'!C85</f>
        <v>Caída de bloques - Se presenta la localización del proceso, la distancia al cuerpo de agua, via e infraestructura social más cercana y su descripción.</v>
      </c>
      <c r="CB82" t="str">
        <f>'Área de Revisión 3'!AR85</f>
        <v>SI</v>
      </c>
      <c r="CC82" t="str">
        <f>'Área de Revisión 3'!AT85</f>
        <v>Información faltante</v>
      </c>
    </row>
    <row r="83" spans="1:81" ht="90.95" customHeight="1" x14ac:dyDescent="0.3">
      <c r="A83" s="13"/>
      <c r="B83" s="75"/>
      <c r="D83" s="293" t="str">
        <f t="shared" si="4"/>
        <v/>
      </c>
      <c r="E83" s="207"/>
      <c r="F83" s="207"/>
      <c r="G83" s="207"/>
      <c r="H83" s="207"/>
      <c r="I83" s="207"/>
      <c r="J83" s="207"/>
      <c r="K83" s="208" t="str">
        <f t="shared" si="5"/>
        <v/>
      </c>
      <c r="L83" s="208"/>
      <c r="M83" s="208"/>
      <c r="N83" s="208"/>
      <c r="O83" s="208"/>
      <c r="P83" s="208"/>
      <c r="Q83" s="208"/>
      <c r="R83" s="208"/>
      <c r="S83" s="208"/>
      <c r="T83" s="208"/>
      <c r="U83" s="208"/>
      <c r="V83" s="208"/>
      <c r="W83" s="208"/>
      <c r="X83" s="208"/>
      <c r="Y83" s="208"/>
      <c r="Z83" s="208"/>
      <c r="AA83" s="208"/>
      <c r="AB83" s="208"/>
      <c r="AC83" s="208"/>
      <c r="AD83" s="209" t="str">
        <f t="shared" si="6"/>
        <v/>
      </c>
      <c r="AE83" s="209"/>
      <c r="AF83" s="209"/>
      <c r="AG83" s="210" t="str">
        <f t="shared" si="7"/>
        <v/>
      </c>
      <c r="AH83" s="210"/>
      <c r="AI83" s="210"/>
      <c r="AJ83" s="210"/>
      <c r="AK83" s="210"/>
      <c r="AL83" s="210"/>
      <c r="AM83" s="210"/>
      <c r="AN83" s="210"/>
      <c r="AO83" s="210"/>
      <c r="AP83" s="210"/>
      <c r="AQ83" s="210"/>
      <c r="AR83" s="294"/>
      <c r="AS83" s="295"/>
      <c r="AT83" s="213"/>
      <c r="AU83" s="213"/>
      <c r="AV83" s="214"/>
      <c r="AW83" s="214"/>
      <c r="AX83" s="214"/>
      <c r="AY83" s="214"/>
      <c r="AZ83" s="214"/>
      <c r="BA83" s="214"/>
      <c r="BB83" s="214"/>
      <c r="BC83" s="214"/>
      <c r="BD83" s="214"/>
      <c r="BE83" s="214"/>
      <c r="BF83" s="214"/>
      <c r="BG83" s="296"/>
      <c r="BI83" s="76"/>
      <c r="BJ83" s="13"/>
      <c r="BZ83" t="s">
        <v>1265</v>
      </c>
      <c r="CA83" t="str">
        <f>'Área de Revisión 3'!C88</f>
        <v>Deslizamiento - Se presenta la localización del proceso, la distancia al cuerpo de agua, via e infraestructura social más cercana y su descripción.</v>
      </c>
      <c r="CB83" t="str">
        <f>'Área de Revisión 3'!AR88</f>
        <v>SI</v>
      </c>
      <c r="CC83" t="str">
        <f>'Área de Revisión 3'!AT88</f>
        <v>Información faltante</v>
      </c>
    </row>
    <row r="84" spans="1:81" ht="90.95" customHeight="1" x14ac:dyDescent="0.3">
      <c r="A84" s="13"/>
      <c r="B84" s="75"/>
      <c r="D84" s="309" t="str">
        <f t="shared" si="4"/>
        <v/>
      </c>
      <c r="E84" s="226"/>
      <c r="F84" s="226"/>
      <c r="G84" s="226"/>
      <c r="H84" s="226"/>
      <c r="I84" s="226"/>
      <c r="J84" s="226"/>
      <c r="K84" s="227" t="str">
        <f t="shared" si="5"/>
        <v/>
      </c>
      <c r="L84" s="227"/>
      <c r="M84" s="227"/>
      <c r="N84" s="227"/>
      <c r="O84" s="227"/>
      <c r="P84" s="227"/>
      <c r="Q84" s="227"/>
      <c r="R84" s="227"/>
      <c r="S84" s="227"/>
      <c r="T84" s="227"/>
      <c r="U84" s="227"/>
      <c r="V84" s="227"/>
      <c r="W84" s="227"/>
      <c r="X84" s="227"/>
      <c r="Y84" s="227"/>
      <c r="Z84" s="227"/>
      <c r="AA84" s="227"/>
      <c r="AB84" s="227"/>
      <c r="AC84" s="227"/>
      <c r="AD84" s="228" t="str">
        <f t="shared" si="6"/>
        <v/>
      </c>
      <c r="AE84" s="228"/>
      <c r="AF84" s="228"/>
      <c r="AG84" s="229" t="str">
        <f t="shared" si="7"/>
        <v/>
      </c>
      <c r="AH84" s="229"/>
      <c r="AI84" s="229"/>
      <c r="AJ84" s="229"/>
      <c r="AK84" s="229"/>
      <c r="AL84" s="229"/>
      <c r="AM84" s="229"/>
      <c r="AN84" s="229"/>
      <c r="AO84" s="229"/>
      <c r="AP84" s="229"/>
      <c r="AQ84" s="229"/>
      <c r="AR84" s="310"/>
      <c r="AS84" s="311"/>
      <c r="AT84" s="232"/>
      <c r="AU84" s="232"/>
      <c r="AV84" s="233"/>
      <c r="AW84" s="233"/>
      <c r="AX84" s="233"/>
      <c r="AY84" s="233"/>
      <c r="AZ84" s="233"/>
      <c r="BA84" s="233"/>
      <c r="BB84" s="233"/>
      <c r="BC84" s="233"/>
      <c r="BD84" s="233"/>
      <c r="BE84" s="233"/>
      <c r="BF84" s="233"/>
      <c r="BG84" s="312"/>
      <c r="BI84" s="76"/>
      <c r="BJ84" s="13"/>
      <c r="BZ84" t="s">
        <v>1265</v>
      </c>
      <c r="CA84" t="str">
        <f>'Área de Revisión 3'!C91</f>
        <v>Volcamiento - Se presenta la localización del proceso, la distancia al cuerpo de agua, via e infraestructura social más cercana y su descripción.</v>
      </c>
      <c r="CB84" t="str">
        <f>'Área de Revisión 3'!AR91</f>
        <v>NO</v>
      </c>
      <c r="CC84" t="str">
        <f>'Área de Revisión 3'!AT91</f>
        <v>Información faltante</v>
      </c>
    </row>
    <row r="85" spans="1:81" ht="90.95" customHeight="1" x14ac:dyDescent="0.3">
      <c r="A85" s="13"/>
      <c r="B85" s="75"/>
      <c r="D85" s="293" t="str">
        <f t="shared" si="4"/>
        <v/>
      </c>
      <c r="E85" s="207"/>
      <c r="F85" s="207"/>
      <c r="G85" s="207"/>
      <c r="H85" s="207"/>
      <c r="I85" s="207"/>
      <c r="J85" s="207"/>
      <c r="K85" s="208" t="str">
        <f t="shared" si="5"/>
        <v/>
      </c>
      <c r="L85" s="208"/>
      <c r="M85" s="208"/>
      <c r="N85" s="208"/>
      <c r="O85" s="208"/>
      <c r="P85" s="208"/>
      <c r="Q85" s="208"/>
      <c r="R85" s="208"/>
      <c r="S85" s="208"/>
      <c r="T85" s="208"/>
      <c r="U85" s="208"/>
      <c r="V85" s="208"/>
      <c r="W85" s="208"/>
      <c r="X85" s="208"/>
      <c r="Y85" s="208"/>
      <c r="Z85" s="208"/>
      <c r="AA85" s="208"/>
      <c r="AB85" s="208"/>
      <c r="AC85" s="208"/>
      <c r="AD85" s="209" t="str">
        <f t="shared" si="6"/>
        <v/>
      </c>
      <c r="AE85" s="209"/>
      <c r="AF85" s="209"/>
      <c r="AG85" s="210" t="str">
        <f t="shared" si="7"/>
        <v/>
      </c>
      <c r="AH85" s="210"/>
      <c r="AI85" s="210"/>
      <c r="AJ85" s="210"/>
      <c r="AK85" s="210"/>
      <c r="AL85" s="210"/>
      <c r="AM85" s="210"/>
      <c r="AN85" s="210"/>
      <c r="AO85" s="210"/>
      <c r="AP85" s="210"/>
      <c r="AQ85" s="210"/>
      <c r="AR85" s="294"/>
      <c r="AS85" s="295"/>
      <c r="AT85" s="213"/>
      <c r="AU85" s="213"/>
      <c r="AV85" s="214"/>
      <c r="AW85" s="214"/>
      <c r="AX85" s="214"/>
      <c r="AY85" s="214"/>
      <c r="AZ85" s="214"/>
      <c r="BA85" s="214"/>
      <c r="BB85" s="214"/>
      <c r="BC85" s="214"/>
      <c r="BD85" s="214"/>
      <c r="BE85" s="214"/>
      <c r="BF85" s="214"/>
      <c r="BG85" s="296"/>
      <c r="BI85" s="76"/>
      <c r="BJ85" s="13"/>
      <c r="BZ85" t="s">
        <v>1265</v>
      </c>
      <c r="CA85" t="str">
        <f>'Área de Revisión 3'!C94</f>
        <v>Flujos - Se presenta la localización del proceso, la distancia al cuerpo de agua, via e infraestructura social más cercana y su descripción.</v>
      </c>
      <c r="CB85" t="str">
        <f>'Área de Revisión 3'!AR94</f>
        <v>NO</v>
      </c>
      <c r="CC85" t="str">
        <f>'Área de Revisión 3'!AT94</f>
        <v>Información faltante</v>
      </c>
    </row>
    <row r="86" spans="1:81" ht="90.95" customHeight="1" x14ac:dyDescent="0.3">
      <c r="A86" s="13"/>
      <c r="B86" s="75"/>
      <c r="D86" s="309" t="str">
        <f t="shared" si="4"/>
        <v/>
      </c>
      <c r="E86" s="226"/>
      <c r="F86" s="226"/>
      <c r="G86" s="226"/>
      <c r="H86" s="226"/>
      <c r="I86" s="226"/>
      <c r="J86" s="226"/>
      <c r="K86" s="227" t="str">
        <f t="shared" si="5"/>
        <v/>
      </c>
      <c r="L86" s="227"/>
      <c r="M86" s="227"/>
      <c r="N86" s="227"/>
      <c r="O86" s="227"/>
      <c r="P86" s="227"/>
      <c r="Q86" s="227"/>
      <c r="R86" s="227"/>
      <c r="S86" s="227"/>
      <c r="T86" s="227"/>
      <c r="U86" s="227"/>
      <c r="V86" s="227"/>
      <c r="W86" s="227"/>
      <c r="X86" s="227"/>
      <c r="Y86" s="227"/>
      <c r="Z86" s="227"/>
      <c r="AA86" s="227"/>
      <c r="AB86" s="227"/>
      <c r="AC86" s="227"/>
      <c r="AD86" s="228" t="str">
        <f t="shared" si="6"/>
        <v/>
      </c>
      <c r="AE86" s="228"/>
      <c r="AF86" s="228"/>
      <c r="AG86" s="229" t="str">
        <f t="shared" si="7"/>
        <v/>
      </c>
      <c r="AH86" s="229"/>
      <c r="AI86" s="229"/>
      <c r="AJ86" s="229"/>
      <c r="AK86" s="229"/>
      <c r="AL86" s="229"/>
      <c r="AM86" s="229"/>
      <c r="AN86" s="229"/>
      <c r="AO86" s="229"/>
      <c r="AP86" s="229"/>
      <c r="AQ86" s="229"/>
      <c r="AR86" s="310"/>
      <c r="AS86" s="311"/>
      <c r="AT86" s="232"/>
      <c r="AU86" s="232"/>
      <c r="AV86" s="233"/>
      <c r="AW86" s="233"/>
      <c r="AX86" s="233"/>
      <c r="AY86" s="233"/>
      <c r="AZ86" s="233"/>
      <c r="BA86" s="233"/>
      <c r="BB86" s="233"/>
      <c r="BC86" s="233"/>
      <c r="BD86" s="233"/>
      <c r="BE86" s="233"/>
      <c r="BF86" s="233"/>
      <c r="BG86" s="312"/>
      <c r="BI86" s="76"/>
      <c r="BJ86" s="13"/>
      <c r="BZ86" t="s">
        <v>1265</v>
      </c>
      <c r="CA86" t="str">
        <f>'Área de Revisión 3'!C97</f>
        <v>Reptación - Se presenta la localización del proceso, la distancia al cuerpo de agua, via e infraestructura social más cercana y su descripción.</v>
      </c>
      <c r="CB86" t="str">
        <f>'Área de Revisión 3'!AR97</f>
        <v>NO</v>
      </c>
      <c r="CC86" t="str">
        <f>'Área de Revisión 3'!AT97</f>
        <v>Información faltante</v>
      </c>
    </row>
    <row r="87" spans="1:81" ht="90.95" customHeight="1" x14ac:dyDescent="0.3">
      <c r="A87" s="13"/>
      <c r="B87" s="75"/>
      <c r="D87" s="293" t="str">
        <f t="shared" si="4"/>
        <v/>
      </c>
      <c r="E87" s="207"/>
      <c r="F87" s="207"/>
      <c r="G87" s="207"/>
      <c r="H87" s="207"/>
      <c r="I87" s="207"/>
      <c r="J87" s="207"/>
      <c r="K87" s="208" t="str">
        <f t="shared" si="5"/>
        <v/>
      </c>
      <c r="L87" s="208"/>
      <c r="M87" s="208"/>
      <c r="N87" s="208"/>
      <c r="O87" s="208"/>
      <c r="P87" s="208"/>
      <c r="Q87" s="208"/>
      <c r="R87" s="208"/>
      <c r="S87" s="208"/>
      <c r="T87" s="208"/>
      <c r="U87" s="208"/>
      <c r="V87" s="208"/>
      <c r="W87" s="208"/>
      <c r="X87" s="208"/>
      <c r="Y87" s="208"/>
      <c r="Z87" s="208"/>
      <c r="AA87" s="208"/>
      <c r="AB87" s="208"/>
      <c r="AC87" s="208"/>
      <c r="AD87" s="209" t="str">
        <f t="shared" si="6"/>
        <v/>
      </c>
      <c r="AE87" s="209"/>
      <c r="AF87" s="209"/>
      <c r="AG87" s="210" t="str">
        <f t="shared" si="7"/>
        <v/>
      </c>
      <c r="AH87" s="210"/>
      <c r="AI87" s="210"/>
      <c r="AJ87" s="210"/>
      <c r="AK87" s="210"/>
      <c r="AL87" s="210"/>
      <c r="AM87" s="210"/>
      <c r="AN87" s="210"/>
      <c r="AO87" s="210"/>
      <c r="AP87" s="210"/>
      <c r="AQ87" s="210"/>
      <c r="AR87" s="294"/>
      <c r="AS87" s="295"/>
      <c r="AT87" s="213"/>
      <c r="AU87" s="213"/>
      <c r="AV87" s="214"/>
      <c r="AW87" s="214"/>
      <c r="AX87" s="214"/>
      <c r="AY87" s="214"/>
      <c r="AZ87" s="214"/>
      <c r="BA87" s="214"/>
      <c r="BB87" s="214"/>
      <c r="BC87" s="214"/>
      <c r="BD87" s="214"/>
      <c r="BE87" s="214"/>
      <c r="BF87" s="214"/>
      <c r="BG87" s="296"/>
      <c r="BI87" s="76"/>
      <c r="BJ87" s="13"/>
      <c r="BZ87" t="s">
        <v>1265</v>
      </c>
      <c r="CA87" t="str">
        <f>'Área de Revisión 3'!C100</f>
        <v>Hundimientos o subsidencia - Se presenta la localización del proceso, la distancia al cuerpo de agua, via e infraestructura social más cercana y su descripción.</v>
      </c>
      <c r="CB87" t="str">
        <f>'Área de Revisión 3'!AR100</f>
        <v>NO</v>
      </c>
      <c r="CC87" t="str">
        <f>'Área de Revisión 3'!AT100</f>
        <v>Información faltante</v>
      </c>
    </row>
    <row r="88" spans="1:81" ht="90.95" customHeight="1" x14ac:dyDescent="0.3">
      <c r="A88" s="13"/>
      <c r="B88" s="75"/>
      <c r="D88" s="309" t="str">
        <f t="shared" si="4"/>
        <v/>
      </c>
      <c r="E88" s="226"/>
      <c r="F88" s="226"/>
      <c r="G88" s="226"/>
      <c r="H88" s="226"/>
      <c r="I88" s="226"/>
      <c r="J88" s="226"/>
      <c r="K88" s="227" t="str">
        <f t="shared" si="5"/>
        <v/>
      </c>
      <c r="L88" s="227"/>
      <c r="M88" s="227"/>
      <c r="N88" s="227"/>
      <c r="O88" s="227"/>
      <c r="P88" s="227"/>
      <c r="Q88" s="227"/>
      <c r="R88" s="227"/>
      <c r="S88" s="227"/>
      <c r="T88" s="227"/>
      <c r="U88" s="227"/>
      <c r="V88" s="227"/>
      <c r="W88" s="227"/>
      <c r="X88" s="227"/>
      <c r="Y88" s="227"/>
      <c r="Z88" s="227"/>
      <c r="AA88" s="227"/>
      <c r="AB88" s="227"/>
      <c r="AC88" s="227"/>
      <c r="AD88" s="228" t="str">
        <f t="shared" si="6"/>
        <v/>
      </c>
      <c r="AE88" s="228"/>
      <c r="AF88" s="228"/>
      <c r="AG88" s="229" t="str">
        <f t="shared" si="7"/>
        <v/>
      </c>
      <c r="AH88" s="229"/>
      <c r="AI88" s="229"/>
      <c r="AJ88" s="229"/>
      <c r="AK88" s="229"/>
      <c r="AL88" s="229"/>
      <c r="AM88" s="229"/>
      <c r="AN88" s="229"/>
      <c r="AO88" s="229"/>
      <c r="AP88" s="229"/>
      <c r="AQ88" s="229"/>
      <c r="AR88" s="310"/>
      <c r="AS88" s="311"/>
      <c r="AT88" s="232"/>
      <c r="AU88" s="232"/>
      <c r="AV88" s="233"/>
      <c r="AW88" s="233"/>
      <c r="AX88" s="233"/>
      <c r="AY88" s="233"/>
      <c r="AZ88" s="233"/>
      <c r="BA88" s="233"/>
      <c r="BB88" s="233"/>
      <c r="BC88" s="233"/>
      <c r="BD88" s="233"/>
      <c r="BE88" s="233"/>
      <c r="BF88" s="233"/>
      <c r="BG88" s="312"/>
      <c r="BI88" s="76"/>
      <c r="BJ88" s="13"/>
      <c r="BZ88" t="s">
        <v>1265</v>
      </c>
      <c r="CA88" t="str">
        <f>'Área de Revisión 3'!C103</f>
        <v>Eventos geoclimáticos (inundaciones, avenidas torrenciales) - Se presenta la localización del proceso, la distancia al cuerpo de agua, via e infraestructura social más cercana y su descripción.</v>
      </c>
      <c r="CB88" t="str">
        <f>'Área de Revisión 3'!AR103</f>
        <v>NO</v>
      </c>
      <c r="CC88" t="str">
        <f>'Área de Revisión 3'!AT103</f>
        <v>Información faltante</v>
      </c>
    </row>
    <row r="89" spans="1:81" ht="90.95" customHeight="1" x14ac:dyDescent="0.3">
      <c r="A89" s="13"/>
      <c r="B89" s="75"/>
      <c r="D89" s="293" t="str">
        <f t="shared" si="4"/>
        <v/>
      </c>
      <c r="E89" s="207"/>
      <c r="F89" s="207"/>
      <c r="G89" s="207"/>
      <c r="H89" s="207"/>
      <c r="I89" s="207"/>
      <c r="J89" s="207"/>
      <c r="K89" s="208" t="str">
        <f t="shared" si="5"/>
        <v/>
      </c>
      <c r="L89" s="208"/>
      <c r="M89" s="208"/>
      <c r="N89" s="208"/>
      <c r="O89" s="208"/>
      <c r="P89" s="208"/>
      <c r="Q89" s="208"/>
      <c r="R89" s="208"/>
      <c r="S89" s="208"/>
      <c r="T89" s="208"/>
      <c r="U89" s="208"/>
      <c r="V89" s="208"/>
      <c r="W89" s="208"/>
      <c r="X89" s="208"/>
      <c r="Y89" s="208"/>
      <c r="Z89" s="208"/>
      <c r="AA89" s="208"/>
      <c r="AB89" s="208"/>
      <c r="AC89" s="208"/>
      <c r="AD89" s="209" t="str">
        <f t="shared" si="6"/>
        <v/>
      </c>
      <c r="AE89" s="209"/>
      <c r="AF89" s="209"/>
      <c r="AG89" s="210" t="str">
        <f t="shared" si="7"/>
        <v/>
      </c>
      <c r="AH89" s="210"/>
      <c r="AI89" s="210"/>
      <c r="AJ89" s="210"/>
      <c r="AK89" s="210"/>
      <c r="AL89" s="210"/>
      <c r="AM89" s="210"/>
      <c r="AN89" s="210"/>
      <c r="AO89" s="210"/>
      <c r="AP89" s="210"/>
      <c r="AQ89" s="210"/>
      <c r="AR89" s="294"/>
      <c r="AS89" s="295"/>
      <c r="AT89" s="213"/>
      <c r="AU89" s="213"/>
      <c r="AV89" s="214"/>
      <c r="AW89" s="214"/>
      <c r="AX89" s="214"/>
      <c r="AY89" s="214"/>
      <c r="AZ89" s="214"/>
      <c r="BA89" s="214"/>
      <c r="BB89" s="214"/>
      <c r="BC89" s="214"/>
      <c r="BD89" s="214"/>
      <c r="BE89" s="214"/>
      <c r="BF89" s="214"/>
      <c r="BG89" s="296"/>
      <c r="BI89" s="76"/>
      <c r="BJ89" s="13"/>
      <c r="BZ89" t="s">
        <v>1265</v>
      </c>
      <c r="CA89" t="str">
        <f>'Área de Revisión 3'!C106</f>
        <v>La cuenca y subcuenca a la que pertenece el área de intervención son identificadas y caracterizadas a partir de información secundaria.</v>
      </c>
      <c r="CB89" t="str">
        <f>'Área de Revisión 3'!AR106</f>
        <v>NO</v>
      </c>
      <c r="CC89" t="str">
        <f>'Área de Revisión 3'!AT106</f>
        <v>Información faltante</v>
      </c>
    </row>
    <row r="90" spans="1:81" ht="90.95" customHeight="1" x14ac:dyDescent="0.3">
      <c r="A90" s="13"/>
      <c r="B90" s="75"/>
      <c r="D90" s="309" t="str">
        <f t="shared" si="4"/>
        <v/>
      </c>
      <c r="E90" s="226"/>
      <c r="F90" s="226"/>
      <c r="G90" s="226"/>
      <c r="H90" s="226"/>
      <c r="I90" s="226"/>
      <c r="J90" s="226"/>
      <c r="K90" s="227" t="str">
        <f t="shared" si="5"/>
        <v/>
      </c>
      <c r="L90" s="227"/>
      <c r="M90" s="227"/>
      <c r="N90" s="227"/>
      <c r="O90" s="227"/>
      <c r="P90" s="227"/>
      <c r="Q90" s="227"/>
      <c r="R90" s="227"/>
      <c r="S90" s="227"/>
      <c r="T90" s="227"/>
      <c r="U90" s="227"/>
      <c r="V90" s="227"/>
      <c r="W90" s="227"/>
      <c r="X90" s="227"/>
      <c r="Y90" s="227"/>
      <c r="Z90" s="227"/>
      <c r="AA90" s="227"/>
      <c r="AB90" s="227"/>
      <c r="AC90" s="227"/>
      <c r="AD90" s="228" t="str">
        <f t="shared" si="6"/>
        <v/>
      </c>
      <c r="AE90" s="228"/>
      <c r="AF90" s="228"/>
      <c r="AG90" s="229" t="str">
        <f t="shared" si="7"/>
        <v/>
      </c>
      <c r="AH90" s="229"/>
      <c r="AI90" s="229"/>
      <c r="AJ90" s="229"/>
      <c r="AK90" s="229"/>
      <c r="AL90" s="229"/>
      <c r="AM90" s="229"/>
      <c r="AN90" s="229"/>
      <c r="AO90" s="229"/>
      <c r="AP90" s="229"/>
      <c r="AQ90" s="229"/>
      <c r="AR90" s="310"/>
      <c r="AS90" s="311"/>
      <c r="AT90" s="232"/>
      <c r="AU90" s="232"/>
      <c r="AV90" s="233"/>
      <c r="AW90" s="233"/>
      <c r="AX90" s="233"/>
      <c r="AY90" s="233"/>
      <c r="AZ90" s="233"/>
      <c r="BA90" s="233"/>
      <c r="BB90" s="233"/>
      <c r="BC90" s="233"/>
      <c r="BD90" s="233"/>
      <c r="BE90" s="233"/>
      <c r="BF90" s="233"/>
      <c r="BG90" s="312"/>
      <c r="BI90" s="76"/>
      <c r="BJ90" s="13"/>
      <c r="BZ90" t="s">
        <v>1265</v>
      </c>
      <c r="CA90" t="str">
        <f>'Área de Revisión 3'!C109</f>
        <v>El manantial o nacimiento de agua identificado en el área de intervención se describe y se ubica en la cartografía.</v>
      </c>
      <c r="CB90" t="str">
        <f>'Área de Revisión 3'!AR109</f>
        <v>SI</v>
      </c>
      <c r="CC90" t="str">
        <f>'Área de Revisión 3'!AT109</f>
        <v>Información faltante</v>
      </c>
    </row>
    <row r="91" spans="1:81" ht="90.95" customHeight="1" x14ac:dyDescent="0.3">
      <c r="A91" s="13"/>
      <c r="B91" s="75"/>
      <c r="D91" s="293" t="str">
        <f t="shared" si="4"/>
        <v/>
      </c>
      <c r="E91" s="207"/>
      <c r="F91" s="207"/>
      <c r="G91" s="207"/>
      <c r="H91" s="207"/>
      <c r="I91" s="207"/>
      <c r="J91" s="207"/>
      <c r="K91" s="208" t="str">
        <f t="shared" si="5"/>
        <v/>
      </c>
      <c r="L91" s="208"/>
      <c r="M91" s="208"/>
      <c r="N91" s="208"/>
      <c r="O91" s="208"/>
      <c r="P91" s="208"/>
      <c r="Q91" s="208"/>
      <c r="R91" s="208"/>
      <c r="S91" s="208"/>
      <c r="T91" s="208"/>
      <c r="U91" s="208"/>
      <c r="V91" s="208"/>
      <c r="W91" s="208"/>
      <c r="X91" s="208"/>
      <c r="Y91" s="208"/>
      <c r="Z91" s="208"/>
      <c r="AA91" s="208"/>
      <c r="AB91" s="208"/>
      <c r="AC91" s="208"/>
      <c r="AD91" s="209" t="str">
        <f t="shared" si="6"/>
        <v/>
      </c>
      <c r="AE91" s="209"/>
      <c r="AF91" s="209"/>
      <c r="AG91" s="210" t="str">
        <f t="shared" si="7"/>
        <v/>
      </c>
      <c r="AH91" s="210"/>
      <c r="AI91" s="210"/>
      <c r="AJ91" s="210"/>
      <c r="AK91" s="210"/>
      <c r="AL91" s="210"/>
      <c r="AM91" s="210"/>
      <c r="AN91" s="210"/>
      <c r="AO91" s="210"/>
      <c r="AP91" s="210"/>
      <c r="AQ91" s="210"/>
      <c r="AR91" s="294"/>
      <c r="AS91" s="295"/>
      <c r="AT91" s="213"/>
      <c r="AU91" s="213"/>
      <c r="AV91" s="214"/>
      <c r="AW91" s="214"/>
      <c r="AX91" s="214"/>
      <c r="AY91" s="214"/>
      <c r="AZ91" s="214"/>
      <c r="BA91" s="214"/>
      <c r="BB91" s="214"/>
      <c r="BC91" s="214"/>
      <c r="BD91" s="214"/>
      <c r="BE91" s="214"/>
      <c r="BF91" s="214"/>
      <c r="BG91" s="296"/>
      <c r="BI91" s="76"/>
      <c r="BJ91" s="13"/>
      <c r="BZ91" t="s">
        <v>1265</v>
      </c>
      <c r="CA91" t="str">
        <f>'Área de Revisión 3'!C112</f>
        <v>El plano contiene las capas e información indicadas en los TdR y la necesaria y la escala utilizada permite la identificación de la información solicitada.</v>
      </c>
      <c r="CB91" t="str">
        <f>'Área de Revisión 3'!AR112</f>
        <v>SI</v>
      </c>
      <c r="CC91" t="str">
        <f>'Área de Revisión 3'!AT112</f>
        <v>Información faltante</v>
      </c>
    </row>
    <row r="92" spans="1:81" ht="90.95" customHeight="1" x14ac:dyDescent="0.3">
      <c r="A92" s="13"/>
      <c r="B92" s="75"/>
      <c r="D92" s="309" t="str">
        <f t="shared" si="4"/>
        <v/>
      </c>
      <c r="E92" s="226"/>
      <c r="F92" s="226"/>
      <c r="G92" s="226"/>
      <c r="H92" s="226"/>
      <c r="I92" s="226"/>
      <c r="J92" s="226"/>
      <c r="K92" s="227" t="str">
        <f t="shared" si="5"/>
        <v/>
      </c>
      <c r="L92" s="227"/>
      <c r="M92" s="227"/>
      <c r="N92" s="227"/>
      <c r="O92" s="227"/>
      <c r="P92" s="227"/>
      <c r="Q92" s="227"/>
      <c r="R92" s="227"/>
      <c r="S92" s="227"/>
      <c r="T92" s="227"/>
      <c r="U92" s="227"/>
      <c r="V92" s="227"/>
      <c r="W92" s="227"/>
      <c r="X92" s="227"/>
      <c r="Y92" s="227"/>
      <c r="Z92" s="227"/>
      <c r="AA92" s="227"/>
      <c r="AB92" s="227"/>
      <c r="AC92" s="227"/>
      <c r="AD92" s="228" t="str">
        <f t="shared" si="6"/>
        <v/>
      </c>
      <c r="AE92" s="228"/>
      <c r="AF92" s="228"/>
      <c r="AG92" s="229" t="str">
        <f t="shared" si="7"/>
        <v/>
      </c>
      <c r="AH92" s="229"/>
      <c r="AI92" s="229"/>
      <c r="AJ92" s="229"/>
      <c r="AK92" s="229"/>
      <c r="AL92" s="229"/>
      <c r="AM92" s="229"/>
      <c r="AN92" s="229"/>
      <c r="AO92" s="229"/>
      <c r="AP92" s="229"/>
      <c r="AQ92" s="229"/>
      <c r="AR92" s="310"/>
      <c r="AS92" s="311"/>
      <c r="AT92" s="232"/>
      <c r="AU92" s="232"/>
      <c r="AV92" s="233"/>
      <c r="AW92" s="233"/>
      <c r="AX92" s="233"/>
      <c r="AY92" s="233"/>
      <c r="AZ92" s="233"/>
      <c r="BA92" s="233"/>
      <c r="BB92" s="233"/>
      <c r="BC92" s="233"/>
      <c r="BD92" s="233"/>
      <c r="BE92" s="233"/>
      <c r="BF92" s="233"/>
      <c r="BG92" s="312"/>
      <c r="BI92" s="76"/>
      <c r="BJ92" s="13"/>
      <c r="BZ92" t="s">
        <v>1265</v>
      </c>
      <c r="CA92" t="str">
        <f>'Área de Revisión 3'!C116</f>
        <v>El plano contiene las capas e información indicadas en los TdR y la necesaria y la escala utilizada permite la identificación de la información solicitada.</v>
      </c>
      <c r="CB92" t="str">
        <f>'Área de Revisión 3'!AR116</f>
        <v>SI</v>
      </c>
      <c r="CC92" t="str">
        <f>'Área de Revisión 3'!AT116</f>
        <v>Información faltante</v>
      </c>
    </row>
    <row r="93" spans="1:81" ht="90.95" customHeight="1" x14ac:dyDescent="0.3">
      <c r="A93" s="13"/>
      <c r="B93" s="75"/>
      <c r="D93" s="293" t="str">
        <f t="shared" si="4"/>
        <v/>
      </c>
      <c r="E93" s="207"/>
      <c r="F93" s="207"/>
      <c r="G93" s="207"/>
      <c r="H93" s="207"/>
      <c r="I93" s="207"/>
      <c r="J93" s="207"/>
      <c r="K93" s="208" t="str">
        <f t="shared" si="5"/>
        <v/>
      </c>
      <c r="L93" s="208"/>
      <c r="M93" s="208"/>
      <c r="N93" s="208"/>
      <c r="O93" s="208"/>
      <c r="P93" s="208"/>
      <c r="Q93" s="208"/>
      <c r="R93" s="208"/>
      <c r="S93" s="208"/>
      <c r="T93" s="208"/>
      <c r="U93" s="208"/>
      <c r="V93" s="208"/>
      <c r="W93" s="208"/>
      <c r="X93" s="208"/>
      <c r="Y93" s="208"/>
      <c r="Z93" s="208"/>
      <c r="AA93" s="208"/>
      <c r="AB93" s="208"/>
      <c r="AC93" s="208"/>
      <c r="AD93" s="209" t="str">
        <f t="shared" si="6"/>
        <v/>
      </c>
      <c r="AE93" s="209"/>
      <c r="AF93" s="209"/>
      <c r="AG93" s="210" t="str">
        <f t="shared" si="7"/>
        <v/>
      </c>
      <c r="AH93" s="210"/>
      <c r="AI93" s="210"/>
      <c r="AJ93" s="210"/>
      <c r="AK93" s="210"/>
      <c r="AL93" s="210"/>
      <c r="AM93" s="210"/>
      <c r="AN93" s="210"/>
      <c r="AO93" s="210"/>
      <c r="AP93" s="210"/>
      <c r="AQ93" s="210"/>
      <c r="AR93" s="294"/>
      <c r="AS93" s="295"/>
      <c r="AT93" s="213"/>
      <c r="AU93" s="213"/>
      <c r="AV93" s="214"/>
      <c r="AW93" s="214"/>
      <c r="AX93" s="214"/>
      <c r="AY93" s="214"/>
      <c r="AZ93" s="214"/>
      <c r="BA93" s="214"/>
      <c r="BB93" s="214"/>
      <c r="BC93" s="214"/>
      <c r="BD93" s="214"/>
      <c r="BE93" s="214"/>
      <c r="BF93" s="214"/>
      <c r="BG93" s="296"/>
      <c r="BI93" s="76"/>
      <c r="BJ93" s="13"/>
      <c r="BZ93" t="s">
        <v>1265</v>
      </c>
      <c r="CA93" t="str">
        <f>'Área de Revisión 3'!C119</f>
        <v>Se presenta la relación de caudales de agua bombeados o extraídos en cada una de las operaciones subterránea o  Pit de explotación indicando tiempo diario de bombeo, periodicidad y caudal promedio.</v>
      </c>
      <c r="CB93" t="str">
        <f>'Área de Revisión 3'!AR119</f>
        <v>SI</v>
      </c>
      <c r="CC93" t="str">
        <f>'Área de Revisión 3'!AT119</f>
        <v>Información faltante</v>
      </c>
    </row>
    <row r="94" spans="1:81" ht="90.95" customHeight="1" x14ac:dyDescent="0.3">
      <c r="A94" s="13"/>
      <c r="B94" s="75"/>
      <c r="D94" s="309" t="str">
        <f t="shared" si="4"/>
        <v/>
      </c>
      <c r="E94" s="226"/>
      <c r="F94" s="226"/>
      <c r="G94" s="226"/>
      <c r="H94" s="226"/>
      <c r="I94" s="226"/>
      <c r="J94" s="226"/>
      <c r="K94" s="227" t="str">
        <f t="shared" si="5"/>
        <v/>
      </c>
      <c r="L94" s="227"/>
      <c r="M94" s="227"/>
      <c r="N94" s="227"/>
      <c r="O94" s="227"/>
      <c r="P94" s="227"/>
      <c r="Q94" s="227"/>
      <c r="R94" s="227"/>
      <c r="S94" s="227"/>
      <c r="T94" s="227"/>
      <c r="U94" s="227"/>
      <c r="V94" s="227"/>
      <c r="W94" s="227"/>
      <c r="X94" s="227"/>
      <c r="Y94" s="227"/>
      <c r="Z94" s="227"/>
      <c r="AA94" s="227"/>
      <c r="AB94" s="227"/>
      <c r="AC94" s="227"/>
      <c r="AD94" s="228" t="str">
        <f t="shared" si="6"/>
        <v/>
      </c>
      <c r="AE94" s="228"/>
      <c r="AF94" s="228"/>
      <c r="AG94" s="229" t="str">
        <f t="shared" si="7"/>
        <v/>
      </c>
      <c r="AH94" s="229"/>
      <c r="AI94" s="229"/>
      <c r="AJ94" s="229"/>
      <c r="AK94" s="229"/>
      <c r="AL94" s="229"/>
      <c r="AM94" s="229"/>
      <c r="AN94" s="229"/>
      <c r="AO94" s="229"/>
      <c r="AP94" s="229"/>
      <c r="AQ94" s="229"/>
      <c r="AR94" s="310"/>
      <c r="AS94" s="311"/>
      <c r="AT94" s="232"/>
      <c r="AU94" s="232"/>
      <c r="AV94" s="233"/>
      <c r="AW94" s="233"/>
      <c r="AX94" s="233"/>
      <c r="AY94" s="233"/>
      <c r="AZ94" s="233"/>
      <c r="BA94" s="233"/>
      <c r="BB94" s="233"/>
      <c r="BC94" s="233"/>
      <c r="BD94" s="233"/>
      <c r="BE94" s="233"/>
      <c r="BF94" s="233"/>
      <c r="BG94" s="312"/>
      <c r="BI94" s="76"/>
      <c r="BJ94" s="13"/>
      <c r="BZ94" t="s">
        <v>1265</v>
      </c>
      <c r="CA94" t="str">
        <f>'Área de Revisión 3'!C122</f>
        <v>Las fuentes de emisión atmosférica  y las fuentes de generación de ruido y vibración producto de la actividad minera en proceso de formalización son identificadas en la Tabla 5.</v>
      </c>
      <c r="CB94" t="str">
        <f>'Área de Revisión 3'!AR122</f>
        <v>SI</v>
      </c>
      <c r="CC94" t="str">
        <f>'Área de Revisión 3'!AT122</f>
        <v>Información faltante</v>
      </c>
    </row>
    <row r="95" spans="1:81" ht="90.95" customHeight="1" x14ac:dyDescent="0.3">
      <c r="A95" s="13"/>
      <c r="B95" s="75"/>
      <c r="D95" s="293" t="str">
        <f t="shared" si="4"/>
        <v/>
      </c>
      <c r="E95" s="207"/>
      <c r="F95" s="207"/>
      <c r="G95" s="207"/>
      <c r="H95" s="207"/>
      <c r="I95" s="207"/>
      <c r="J95" s="207"/>
      <c r="K95" s="208" t="str">
        <f t="shared" si="5"/>
        <v/>
      </c>
      <c r="L95" s="208"/>
      <c r="M95" s="208"/>
      <c r="N95" s="208"/>
      <c r="O95" s="208"/>
      <c r="P95" s="208"/>
      <c r="Q95" s="208"/>
      <c r="R95" s="208"/>
      <c r="S95" s="208"/>
      <c r="T95" s="208"/>
      <c r="U95" s="208"/>
      <c r="V95" s="208"/>
      <c r="W95" s="208"/>
      <c r="X95" s="208"/>
      <c r="Y95" s="208"/>
      <c r="Z95" s="208"/>
      <c r="AA95" s="208"/>
      <c r="AB95" s="208"/>
      <c r="AC95" s="208"/>
      <c r="AD95" s="209" t="str">
        <f t="shared" si="6"/>
        <v/>
      </c>
      <c r="AE95" s="209"/>
      <c r="AF95" s="209"/>
      <c r="AG95" s="210" t="str">
        <f t="shared" si="7"/>
        <v/>
      </c>
      <c r="AH95" s="210"/>
      <c r="AI95" s="210"/>
      <c r="AJ95" s="210"/>
      <c r="AK95" s="210"/>
      <c r="AL95" s="210"/>
      <c r="AM95" s="210"/>
      <c r="AN95" s="210"/>
      <c r="AO95" s="210"/>
      <c r="AP95" s="210"/>
      <c r="AQ95" s="210"/>
      <c r="AR95" s="294"/>
      <c r="AS95" s="295"/>
      <c r="AT95" s="213"/>
      <c r="AU95" s="213"/>
      <c r="AV95" s="214"/>
      <c r="AW95" s="214"/>
      <c r="AX95" s="214"/>
      <c r="AY95" s="214"/>
      <c r="AZ95" s="214"/>
      <c r="BA95" s="214"/>
      <c r="BB95" s="214"/>
      <c r="BC95" s="214"/>
      <c r="BD95" s="214"/>
      <c r="BE95" s="214"/>
      <c r="BF95" s="214"/>
      <c r="BG95" s="296"/>
      <c r="BI95" s="76"/>
      <c r="BJ95" s="13"/>
      <c r="BZ95" t="s">
        <v>1265</v>
      </c>
      <c r="CA95" t="str">
        <f>'Área de Revisión 3'!C125</f>
        <v>Se establece el tipo de emisión de cada fuente identificada (material particulado, gases o ruido).</v>
      </c>
      <c r="CB95" t="str">
        <f>'Área de Revisión 3'!AR125</f>
        <v>SI</v>
      </c>
      <c r="CC95" t="str">
        <f>'Área de Revisión 3'!AT125</f>
        <v>Información faltante</v>
      </c>
    </row>
    <row r="96" spans="1:81" ht="90.95" customHeight="1" x14ac:dyDescent="0.3">
      <c r="A96" s="13"/>
      <c r="B96" s="75"/>
      <c r="D96" s="309" t="str">
        <f t="shared" si="4"/>
        <v/>
      </c>
      <c r="E96" s="226"/>
      <c r="F96" s="226"/>
      <c r="G96" s="226"/>
      <c r="H96" s="226"/>
      <c r="I96" s="226"/>
      <c r="J96" s="226"/>
      <c r="K96" s="227" t="str">
        <f t="shared" si="5"/>
        <v/>
      </c>
      <c r="L96" s="227"/>
      <c r="M96" s="227"/>
      <c r="N96" s="227"/>
      <c r="O96" s="227"/>
      <c r="P96" s="227"/>
      <c r="Q96" s="227"/>
      <c r="R96" s="227"/>
      <c r="S96" s="227"/>
      <c r="T96" s="227"/>
      <c r="U96" s="227"/>
      <c r="V96" s="227"/>
      <c r="W96" s="227"/>
      <c r="X96" s="227"/>
      <c r="Y96" s="227"/>
      <c r="Z96" s="227"/>
      <c r="AA96" s="227"/>
      <c r="AB96" s="227"/>
      <c r="AC96" s="227"/>
      <c r="AD96" s="228" t="str">
        <f t="shared" si="6"/>
        <v/>
      </c>
      <c r="AE96" s="228"/>
      <c r="AF96" s="228"/>
      <c r="AG96" s="229" t="str">
        <f t="shared" si="7"/>
        <v/>
      </c>
      <c r="AH96" s="229"/>
      <c r="AI96" s="229"/>
      <c r="AJ96" s="229"/>
      <c r="AK96" s="229"/>
      <c r="AL96" s="229"/>
      <c r="AM96" s="229"/>
      <c r="AN96" s="229"/>
      <c r="AO96" s="229"/>
      <c r="AP96" s="229"/>
      <c r="AQ96" s="229"/>
      <c r="AR96" s="310"/>
      <c r="AS96" s="311"/>
      <c r="AT96" s="232"/>
      <c r="AU96" s="232"/>
      <c r="AV96" s="233"/>
      <c r="AW96" s="233"/>
      <c r="AX96" s="233"/>
      <c r="AY96" s="233"/>
      <c r="AZ96" s="233"/>
      <c r="BA96" s="233"/>
      <c r="BB96" s="233"/>
      <c r="BC96" s="233"/>
      <c r="BD96" s="233"/>
      <c r="BE96" s="233"/>
      <c r="BF96" s="233"/>
      <c r="BG96" s="312"/>
      <c r="BI96" s="76"/>
      <c r="BJ96" s="13"/>
      <c r="BZ96" t="s">
        <v>1265</v>
      </c>
      <c r="CA96" t="str">
        <f>'Área de Revisión 3'!C128</f>
        <v>Se determina la distancia en metros a la vivienda, vía o infraestructura social más cercana a cada fuente identificada.</v>
      </c>
      <c r="CB96" t="str">
        <f>'Área de Revisión 3'!AR128</f>
        <v>SI</v>
      </c>
      <c r="CC96" t="str">
        <f>'Área de Revisión 3'!AT128</f>
        <v>Información faltante</v>
      </c>
    </row>
    <row r="97" spans="1:81" ht="90.95" customHeight="1" x14ac:dyDescent="0.3">
      <c r="A97" s="13"/>
      <c r="B97" s="75"/>
      <c r="D97" s="293" t="str">
        <f t="shared" si="4"/>
        <v/>
      </c>
      <c r="E97" s="207"/>
      <c r="F97" s="207"/>
      <c r="G97" s="207"/>
      <c r="H97" s="207"/>
      <c r="I97" s="207"/>
      <c r="J97" s="207"/>
      <c r="K97" s="208" t="str">
        <f t="shared" si="5"/>
        <v/>
      </c>
      <c r="L97" s="208"/>
      <c r="M97" s="208"/>
      <c r="N97" s="208"/>
      <c r="O97" s="208"/>
      <c r="P97" s="208"/>
      <c r="Q97" s="208"/>
      <c r="R97" s="208"/>
      <c r="S97" s="208"/>
      <c r="T97" s="208"/>
      <c r="U97" s="208"/>
      <c r="V97" s="208"/>
      <c r="W97" s="208"/>
      <c r="X97" s="208"/>
      <c r="Y97" s="208"/>
      <c r="Z97" s="208"/>
      <c r="AA97" s="208"/>
      <c r="AB97" s="208"/>
      <c r="AC97" s="208"/>
      <c r="AD97" s="209" t="str">
        <f t="shared" si="6"/>
        <v/>
      </c>
      <c r="AE97" s="209"/>
      <c r="AF97" s="209"/>
      <c r="AG97" s="210" t="str">
        <f t="shared" si="7"/>
        <v/>
      </c>
      <c r="AH97" s="210"/>
      <c r="AI97" s="210"/>
      <c r="AJ97" s="210"/>
      <c r="AK97" s="210"/>
      <c r="AL97" s="210"/>
      <c r="AM97" s="210"/>
      <c r="AN97" s="210"/>
      <c r="AO97" s="210"/>
      <c r="AP97" s="210"/>
      <c r="AQ97" s="210"/>
      <c r="AR97" s="294"/>
      <c r="AS97" s="295"/>
      <c r="AT97" s="213"/>
      <c r="AU97" s="213"/>
      <c r="AV97" s="214"/>
      <c r="AW97" s="214"/>
      <c r="AX97" s="214"/>
      <c r="AY97" s="214"/>
      <c r="AZ97" s="214"/>
      <c r="BA97" s="214"/>
      <c r="BB97" s="214"/>
      <c r="BC97" s="214"/>
      <c r="BD97" s="214"/>
      <c r="BE97" s="214"/>
      <c r="BF97" s="214"/>
      <c r="BG97" s="296"/>
      <c r="BI97" s="76"/>
      <c r="BJ97" s="13"/>
      <c r="BZ97" t="s">
        <v>1265</v>
      </c>
      <c r="CA97" t="str">
        <f>'Área de Revisión 3'!C131</f>
        <v>Se realiza la descripción de cada fuente identificada</v>
      </c>
      <c r="CB97" t="str">
        <f>'Área de Revisión 3'!AR131</f>
        <v>NO</v>
      </c>
      <c r="CC97" t="str">
        <f>'Área de Revisión 3'!AT131</f>
        <v>Información faltante</v>
      </c>
    </row>
    <row r="98" spans="1:81" ht="90.95" customHeight="1" x14ac:dyDescent="0.3">
      <c r="A98" s="13"/>
      <c r="B98" s="75"/>
      <c r="D98" s="309" t="str">
        <f t="shared" ref="D98:D159" si="8">IF(CJ92="","",CJ92)</f>
        <v/>
      </c>
      <c r="E98" s="226"/>
      <c r="F98" s="226"/>
      <c r="G98" s="226"/>
      <c r="H98" s="226"/>
      <c r="I98" s="226"/>
      <c r="J98" s="226"/>
      <c r="K98" s="227" t="str">
        <f t="shared" ref="K98:K159" si="9">IF(CK92="","",CK92)</f>
        <v/>
      </c>
      <c r="L98" s="227"/>
      <c r="M98" s="227"/>
      <c r="N98" s="227"/>
      <c r="O98" s="227"/>
      <c r="P98" s="227"/>
      <c r="Q98" s="227"/>
      <c r="R98" s="227"/>
      <c r="S98" s="227"/>
      <c r="T98" s="227"/>
      <c r="U98" s="227"/>
      <c r="V98" s="227"/>
      <c r="W98" s="227"/>
      <c r="X98" s="227"/>
      <c r="Y98" s="227"/>
      <c r="Z98" s="227"/>
      <c r="AA98" s="227"/>
      <c r="AB98" s="227"/>
      <c r="AC98" s="227"/>
      <c r="AD98" s="228" t="str">
        <f t="shared" ref="AD98:AD159" si="10">IF(CL92="","",CL92)</f>
        <v/>
      </c>
      <c r="AE98" s="228"/>
      <c r="AF98" s="228"/>
      <c r="AG98" s="229" t="str">
        <f t="shared" ref="AG98:AG159" si="11">IF(CM92="","",CM92)</f>
        <v/>
      </c>
      <c r="AH98" s="229"/>
      <c r="AI98" s="229"/>
      <c r="AJ98" s="229"/>
      <c r="AK98" s="229"/>
      <c r="AL98" s="229"/>
      <c r="AM98" s="229"/>
      <c r="AN98" s="229"/>
      <c r="AO98" s="229"/>
      <c r="AP98" s="229"/>
      <c r="AQ98" s="229"/>
      <c r="AR98" s="310"/>
      <c r="AS98" s="311"/>
      <c r="AT98" s="232"/>
      <c r="AU98" s="232"/>
      <c r="AV98" s="233"/>
      <c r="AW98" s="233"/>
      <c r="AX98" s="233"/>
      <c r="AY98" s="233"/>
      <c r="AZ98" s="233"/>
      <c r="BA98" s="233"/>
      <c r="BB98" s="233"/>
      <c r="BC98" s="233"/>
      <c r="BD98" s="233"/>
      <c r="BE98" s="233"/>
      <c r="BF98" s="233"/>
      <c r="BG98" s="312"/>
      <c r="BI98" s="76"/>
      <c r="BJ98" s="13"/>
      <c r="BZ98" t="s">
        <v>1265</v>
      </c>
      <c r="CA98" t="str">
        <f>'Área de Revisión 3'!C136</f>
        <v xml:space="preserve">La flora presente en el área de la actividad minera en proceso de formalización se caracteriza a partir de información secundaria. </v>
      </c>
      <c r="CB98" t="str">
        <f>'Área de Revisión 3'!AR136</f>
        <v>SI</v>
      </c>
      <c r="CC98" t="str">
        <f>'Área de Revisión 3'!AT136</f>
        <v>Información faltante</v>
      </c>
    </row>
    <row r="99" spans="1:81" ht="90.95" customHeight="1" x14ac:dyDescent="0.3">
      <c r="A99" s="13"/>
      <c r="B99" s="75"/>
      <c r="D99" s="293" t="str">
        <f t="shared" si="8"/>
        <v/>
      </c>
      <c r="E99" s="207"/>
      <c r="F99" s="207"/>
      <c r="G99" s="207"/>
      <c r="H99" s="207"/>
      <c r="I99" s="207"/>
      <c r="J99" s="207"/>
      <c r="K99" s="208" t="str">
        <f t="shared" si="9"/>
        <v/>
      </c>
      <c r="L99" s="208"/>
      <c r="M99" s="208"/>
      <c r="N99" s="208"/>
      <c r="O99" s="208"/>
      <c r="P99" s="208"/>
      <c r="Q99" s="208"/>
      <c r="R99" s="208"/>
      <c r="S99" s="208"/>
      <c r="T99" s="208"/>
      <c r="U99" s="208"/>
      <c r="V99" s="208"/>
      <c r="W99" s="208"/>
      <c r="X99" s="208"/>
      <c r="Y99" s="208"/>
      <c r="Z99" s="208"/>
      <c r="AA99" s="208"/>
      <c r="AB99" s="208"/>
      <c r="AC99" s="208"/>
      <c r="AD99" s="209" t="str">
        <f t="shared" si="10"/>
        <v/>
      </c>
      <c r="AE99" s="209"/>
      <c r="AF99" s="209"/>
      <c r="AG99" s="210" t="str">
        <f t="shared" si="11"/>
        <v/>
      </c>
      <c r="AH99" s="210"/>
      <c r="AI99" s="210"/>
      <c r="AJ99" s="210"/>
      <c r="AK99" s="210"/>
      <c r="AL99" s="210"/>
      <c r="AM99" s="210"/>
      <c r="AN99" s="210"/>
      <c r="AO99" s="210"/>
      <c r="AP99" s="210"/>
      <c r="AQ99" s="210"/>
      <c r="AR99" s="294"/>
      <c r="AS99" s="295"/>
      <c r="AT99" s="213"/>
      <c r="AU99" s="213"/>
      <c r="AV99" s="214"/>
      <c r="AW99" s="214"/>
      <c r="AX99" s="214"/>
      <c r="AY99" s="214"/>
      <c r="AZ99" s="214"/>
      <c r="BA99" s="214"/>
      <c r="BB99" s="214"/>
      <c r="BC99" s="214"/>
      <c r="BD99" s="214"/>
      <c r="BE99" s="214"/>
      <c r="BF99" s="214"/>
      <c r="BG99" s="296"/>
      <c r="BI99" s="76"/>
      <c r="BJ99" s="13"/>
      <c r="BZ99" t="s">
        <v>1265</v>
      </c>
      <c r="CA99" t="str">
        <f>'Área de Revisión 3'!C139</f>
        <v>Las especies de flora con algún grado de amenaza (peligro, peligro crítico y vulnerable), especies endémicas o de distribución restringida en la zona son identificadas.</v>
      </c>
      <c r="CB99" t="str">
        <f>'Área de Revisión 3'!AR139</f>
        <v>SI</v>
      </c>
      <c r="CC99" t="str">
        <f>'Área de Revisión 3'!AT139</f>
        <v>Información faltante</v>
      </c>
    </row>
    <row r="100" spans="1:81" ht="90.95" customHeight="1" x14ac:dyDescent="0.3">
      <c r="A100" s="13"/>
      <c r="B100" s="75"/>
      <c r="D100" s="309" t="str">
        <f t="shared" si="8"/>
        <v/>
      </c>
      <c r="E100" s="226"/>
      <c r="F100" s="226"/>
      <c r="G100" s="226"/>
      <c r="H100" s="226"/>
      <c r="I100" s="226"/>
      <c r="J100" s="226"/>
      <c r="K100" s="227" t="str">
        <f t="shared" si="9"/>
        <v/>
      </c>
      <c r="L100" s="227"/>
      <c r="M100" s="227"/>
      <c r="N100" s="227"/>
      <c r="O100" s="227"/>
      <c r="P100" s="227"/>
      <c r="Q100" s="227"/>
      <c r="R100" s="227"/>
      <c r="S100" s="227"/>
      <c r="T100" s="227"/>
      <c r="U100" s="227"/>
      <c r="V100" s="227"/>
      <c r="W100" s="227"/>
      <c r="X100" s="227"/>
      <c r="Y100" s="227"/>
      <c r="Z100" s="227"/>
      <c r="AA100" s="227"/>
      <c r="AB100" s="227"/>
      <c r="AC100" s="227"/>
      <c r="AD100" s="228" t="str">
        <f t="shared" si="10"/>
        <v/>
      </c>
      <c r="AE100" s="228"/>
      <c r="AF100" s="228"/>
      <c r="AG100" s="229" t="str">
        <f t="shared" si="11"/>
        <v/>
      </c>
      <c r="AH100" s="229"/>
      <c r="AI100" s="229"/>
      <c r="AJ100" s="229"/>
      <c r="AK100" s="229"/>
      <c r="AL100" s="229"/>
      <c r="AM100" s="229"/>
      <c r="AN100" s="229"/>
      <c r="AO100" s="229"/>
      <c r="AP100" s="229"/>
      <c r="AQ100" s="229"/>
      <c r="AR100" s="310"/>
      <c r="AS100" s="311"/>
      <c r="AT100" s="232"/>
      <c r="AU100" s="232"/>
      <c r="AV100" s="233"/>
      <c r="AW100" s="233"/>
      <c r="AX100" s="233"/>
      <c r="AY100" s="233"/>
      <c r="AZ100" s="233"/>
      <c r="BA100" s="233"/>
      <c r="BB100" s="233"/>
      <c r="BC100" s="233"/>
      <c r="BD100" s="233"/>
      <c r="BE100" s="233"/>
      <c r="BF100" s="233"/>
      <c r="BG100" s="312"/>
      <c r="BI100" s="76"/>
      <c r="BJ100" s="13"/>
      <c r="BZ100" t="s">
        <v>1265</v>
      </c>
      <c r="CA100" t="str">
        <f>'Área de Revisión 3'!C142</f>
        <v xml:space="preserve">La fauna presente en el área de la actividad minera en proceso de formalización se caracteriza a partir de información secundaria. </v>
      </c>
      <c r="CB100" t="str">
        <f>'Área de Revisión 3'!AR142</f>
        <v>SI</v>
      </c>
      <c r="CC100" t="str">
        <f>'Área de Revisión 3'!AT142</f>
        <v>Información faltante</v>
      </c>
    </row>
    <row r="101" spans="1:81" ht="90.95" customHeight="1" x14ac:dyDescent="0.3">
      <c r="A101" s="13"/>
      <c r="B101" s="75"/>
      <c r="D101" s="293" t="str">
        <f t="shared" si="8"/>
        <v/>
      </c>
      <c r="E101" s="207"/>
      <c r="F101" s="207"/>
      <c r="G101" s="207"/>
      <c r="H101" s="207"/>
      <c r="I101" s="207"/>
      <c r="J101" s="207"/>
      <c r="K101" s="208" t="str">
        <f t="shared" si="9"/>
        <v/>
      </c>
      <c r="L101" s="208"/>
      <c r="M101" s="208"/>
      <c r="N101" s="208"/>
      <c r="O101" s="208"/>
      <c r="P101" s="208"/>
      <c r="Q101" s="208"/>
      <c r="R101" s="208"/>
      <c r="S101" s="208"/>
      <c r="T101" s="208"/>
      <c r="U101" s="208"/>
      <c r="V101" s="208"/>
      <c r="W101" s="208"/>
      <c r="X101" s="208"/>
      <c r="Y101" s="208"/>
      <c r="Z101" s="208"/>
      <c r="AA101" s="208"/>
      <c r="AB101" s="208"/>
      <c r="AC101" s="208"/>
      <c r="AD101" s="209" t="str">
        <f t="shared" si="10"/>
        <v/>
      </c>
      <c r="AE101" s="209"/>
      <c r="AF101" s="209"/>
      <c r="AG101" s="210" t="str">
        <f t="shared" si="11"/>
        <v/>
      </c>
      <c r="AH101" s="210"/>
      <c r="AI101" s="210"/>
      <c r="AJ101" s="210"/>
      <c r="AK101" s="210"/>
      <c r="AL101" s="210"/>
      <c r="AM101" s="210"/>
      <c r="AN101" s="210"/>
      <c r="AO101" s="210"/>
      <c r="AP101" s="210"/>
      <c r="AQ101" s="210"/>
      <c r="AR101" s="294"/>
      <c r="AS101" s="295"/>
      <c r="AT101" s="213"/>
      <c r="AU101" s="213"/>
      <c r="AV101" s="214"/>
      <c r="AW101" s="214"/>
      <c r="AX101" s="214"/>
      <c r="AY101" s="214"/>
      <c r="AZ101" s="214"/>
      <c r="BA101" s="214"/>
      <c r="BB101" s="214"/>
      <c r="BC101" s="214"/>
      <c r="BD101" s="214"/>
      <c r="BE101" s="214"/>
      <c r="BF101" s="214"/>
      <c r="BG101" s="296"/>
      <c r="BI101" s="76"/>
      <c r="BJ101" s="13"/>
      <c r="BZ101" t="s">
        <v>1265</v>
      </c>
      <c r="CA101" t="str">
        <f>'Área de Revisión 3'!C145</f>
        <v>Las especies de fauna con algún grado de amenaza (peligro, peligro crítico y vulnerable), especies endémicas o de distribución restringida en la zona son identificadas.</v>
      </c>
      <c r="CB101" t="str">
        <f>'Área de Revisión 3'!AR145</f>
        <v>SI</v>
      </c>
      <c r="CC101" t="str">
        <f>'Área de Revisión 3'!AT145</f>
        <v>Información faltante</v>
      </c>
    </row>
    <row r="102" spans="1:81" ht="90.95" customHeight="1" x14ac:dyDescent="0.3">
      <c r="A102" s="13"/>
      <c r="B102" s="75"/>
      <c r="D102" s="309" t="str">
        <f t="shared" si="8"/>
        <v/>
      </c>
      <c r="E102" s="226"/>
      <c r="F102" s="226"/>
      <c r="G102" s="226"/>
      <c r="H102" s="226"/>
      <c r="I102" s="226"/>
      <c r="J102" s="226"/>
      <c r="K102" s="227" t="str">
        <f t="shared" si="9"/>
        <v/>
      </c>
      <c r="L102" s="227"/>
      <c r="M102" s="227"/>
      <c r="N102" s="227"/>
      <c r="O102" s="227"/>
      <c r="P102" s="227"/>
      <c r="Q102" s="227"/>
      <c r="R102" s="227"/>
      <c r="S102" s="227"/>
      <c r="T102" s="227"/>
      <c r="U102" s="227"/>
      <c r="V102" s="227"/>
      <c r="W102" s="227"/>
      <c r="X102" s="227"/>
      <c r="Y102" s="227"/>
      <c r="Z102" s="227"/>
      <c r="AA102" s="227"/>
      <c r="AB102" s="227"/>
      <c r="AC102" s="227"/>
      <c r="AD102" s="228" t="str">
        <f t="shared" si="10"/>
        <v/>
      </c>
      <c r="AE102" s="228"/>
      <c r="AF102" s="228"/>
      <c r="AG102" s="229" t="str">
        <f t="shared" si="11"/>
        <v/>
      </c>
      <c r="AH102" s="229"/>
      <c r="AI102" s="229"/>
      <c r="AJ102" s="229"/>
      <c r="AK102" s="229"/>
      <c r="AL102" s="229"/>
      <c r="AM102" s="229"/>
      <c r="AN102" s="229"/>
      <c r="AO102" s="229"/>
      <c r="AP102" s="229"/>
      <c r="AQ102" s="229"/>
      <c r="AR102" s="310"/>
      <c r="AS102" s="311"/>
      <c r="AT102" s="232"/>
      <c r="AU102" s="232"/>
      <c r="AV102" s="233"/>
      <c r="AW102" s="233"/>
      <c r="AX102" s="233"/>
      <c r="AY102" s="233"/>
      <c r="AZ102" s="233"/>
      <c r="BA102" s="233"/>
      <c r="BB102" s="233"/>
      <c r="BC102" s="233"/>
      <c r="BD102" s="233"/>
      <c r="BE102" s="233"/>
      <c r="BF102" s="233"/>
      <c r="BG102" s="312"/>
      <c r="BI102" s="76"/>
      <c r="BJ102" s="13"/>
      <c r="BZ102" t="s">
        <v>1265</v>
      </c>
      <c r="CA102" t="str">
        <f>'Área de Revisión 3'!C148</f>
        <v>La composición y estructura de la flora y fauna existente en los ecosistemas acuáticos intervenidos se determinan a partir de información secundaria en línea (solo en caso de realizar actividades de captación, vertimiento u ocupación de cauce).</v>
      </c>
      <c r="CB102" t="str">
        <f>'Área de Revisión 3'!AR148</f>
        <v>SI</v>
      </c>
      <c r="CC102" t="str">
        <f>'Área de Revisión 3'!AT148</f>
        <v>Información faltante</v>
      </c>
    </row>
    <row r="103" spans="1:81" ht="90.95" customHeight="1" x14ac:dyDescent="0.3">
      <c r="A103" s="13"/>
      <c r="B103" s="75"/>
      <c r="D103" s="293" t="str">
        <f t="shared" si="8"/>
        <v/>
      </c>
      <c r="E103" s="207"/>
      <c r="F103" s="207"/>
      <c r="G103" s="207"/>
      <c r="H103" s="207"/>
      <c r="I103" s="207"/>
      <c r="J103" s="207"/>
      <c r="K103" s="208" t="str">
        <f t="shared" si="9"/>
        <v/>
      </c>
      <c r="L103" s="208"/>
      <c r="M103" s="208"/>
      <c r="N103" s="208"/>
      <c r="O103" s="208"/>
      <c r="P103" s="208"/>
      <c r="Q103" s="208"/>
      <c r="R103" s="208"/>
      <c r="S103" s="208"/>
      <c r="T103" s="208"/>
      <c r="U103" s="208"/>
      <c r="V103" s="208"/>
      <c r="W103" s="208"/>
      <c r="X103" s="208"/>
      <c r="Y103" s="208"/>
      <c r="Z103" s="208"/>
      <c r="AA103" s="208"/>
      <c r="AB103" s="208"/>
      <c r="AC103" s="208"/>
      <c r="AD103" s="209" t="str">
        <f t="shared" si="10"/>
        <v/>
      </c>
      <c r="AE103" s="209"/>
      <c r="AF103" s="209"/>
      <c r="AG103" s="210" t="str">
        <f t="shared" si="11"/>
        <v/>
      </c>
      <c r="AH103" s="210"/>
      <c r="AI103" s="210"/>
      <c r="AJ103" s="210"/>
      <c r="AK103" s="210"/>
      <c r="AL103" s="210"/>
      <c r="AM103" s="210"/>
      <c r="AN103" s="210"/>
      <c r="AO103" s="210"/>
      <c r="AP103" s="210"/>
      <c r="AQ103" s="210"/>
      <c r="AR103" s="294"/>
      <c r="AS103" s="295"/>
      <c r="AT103" s="213"/>
      <c r="AU103" s="213"/>
      <c r="AV103" s="214"/>
      <c r="AW103" s="214"/>
      <c r="AX103" s="214"/>
      <c r="AY103" s="214"/>
      <c r="AZ103" s="214"/>
      <c r="BA103" s="214"/>
      <c r="BB103" s="214"/>
      <c r="BC103" s="214"/>
      <c r="BD103" s="214"/>
      <c r="BE103" s="214"/>
      <c r="BF103" s="214"/>
      <c r="BG103" s="296"/>
      <c r="BI103" s="76"/>
      <c r="BJ103" s="13"/>
      <c r="BZ103" t="s">
        <v>1265</v>
      </c>
      <c r="CA103" t="str">
        <f>'Área de Revisión 3'!C151</f>
        <v>Se indica si el área de la actividad minera en proceso de formalización se localiza al interior o contiguo a un área del Sistema Nacional de Áreas Protegidas-SINAP.</v>
      </c>
      <c r="CB103" t="str">
        <f>'Área de Revisión 3'!AR151</f>
        <v>SI</v>
      </c>
      <c r="CC103" t="str">
        <f>'Área de Revisión 3'!AT151</f>
        <v>Información faltante</v>
      </c>
    </row>
    <row r="104" spans="1:81" ht="90.95" customHeight="1" x14ac:dyDescent="0.3">
      <c r="A104" s="13"/>
      <c r="B104" s="75"/>
      <c r="D104" s="309" t="str">
        <f t="shared" si="8"/>
        <v/>
      </c>
      <c r="E104" s="226"/>
      <c r="F104" s="226"/>
      <c r="G104" s="226"/>
      <c r="H104" s="226"/>
      <c r="I104" s="226"/>
      <c r="J104" s="226"/>
      <c r="K104" s="227" t="str">
        <f t="shared" si="9"/>
        <v/>
      </c>
      <c r="L104" s="227"/>
      <c r="M104" s="227"/>
      <c r="N104" s="227"/>
      <c r="O104" s="227"/>
      <c r="P104" s="227"/>
      <c r="Q104" s="227"/>
      <c r="R104" s="227"/>
      <c r="S104" s="227"/>
      <c r="T104" s="227"/>
      <c r="U104" s="227"/>
      <c r="V104" s="227"/>
      <c r="W104" s="227"/>
      <c r="X104" s="227"/>
      <c r="Y104" s="227"/>
      <c r="Z104" s="227"/>
      <c r="AA104" s="227"/>
      <c r="AB104" s="227"/>
      <c r="AC104" s="227"/>
      <c r="AD104" s="228" t="str">
        <f t="shared" si="10"/>
        <v/>
      </c>
      <c r="AE104" s="228"/>
      <c r="AF104" s="228"/>
      <c r="AG104" s="229" t="str">
        <f t="shared" si="11"/>
        <v/>
      </c>
      <c r="AH104" s="229"/>
      <c r="AI104" s="229"/>
      <c r="AJ104" s="229"/>
      <c r="AK104" s="229"/>
      <c r="AL104" s="229"/>
      <c r="AM104" s="229"/>
      <c r="AN104" s="229"/>
      <c r="AO104" s="229"/>
      <c r="AP104" s="229"/>
      <c r="AQ104" s="229"/>
      <c r="AR104" s="310"/>
      <c r="AS104" s="311"/>
      <c r="AT104" s="232"/>
      <c r="AU104" s="232"/>
      <c r="AV104" s="233"/>
      <c r="AW104" s="233"/>
      <c r="AX104" s="233"/>
      <c r="AY104" s="233"/>
      <c r="AZ104" s="233"/>
      <c r="BA104" s="233"/>
      <c r="BB104" s="233"/>
      <c r="BC104" s="233"/>
      <c r="BD104" s="233"/>
      <c r="BE104" s="233"/>
      <c r="BF104" s="233"/>
      <c r="BG104" s="312"/>
      <c r="BI104" s="76"/>
      <c r="BJ104" s="13"/>
      <c r="BZ104" t="s">
        <v>1265</v>
      </c>
      <c r="CA104" t="str">
        <f>'Área de Revisión 3'!C155</f>
        <v>El plano contiene las capas e información indicadas en los TdR y la escala utilizada permite la identificación de la información solicitada.</v>
      </c>
      <c r="CB104" t="str">
        <f>'Área de Revisión 3'!AR155</f>
        <v>SI</v>
      </c>
      <c r="CC104" t="str">
        <f>'Área de Revisión 3'!AT155</f>
        <v>Información faltante</v>
      </c>
    </row>
    <row r="105" spans="1:81" ht="90.95" customHeight="1" x14ac:dyDescent="0.3">
      <c r="A105" s="13"/>
      <c r="B105" s="75"/>
      <c r="D105" s="293" t="str">
        <f t="shared" si="8"/>
        <v/>
      </c>
      <c r="E105" s="207"/>
      <c r="F105" s="207"/>
      <c r="G105" s="207"/>
      <c r="H105" s="207"/>
      <c r="I105" s="207"/>
      <c r="J105" s="207"/>
      <c r="K105" s="208" t="str">
        <f t="shared" si="9"/>
        <v/>
      </c>
      <c r="L105" s="208"/>
      <c r="M105" s="208"/>
      <c r="N105" s="208"/>
      <c r="O105" s="208"/>
      <c r="P105" s="208"/>
      <c r="Q105" s="208"/>
      <c r="R105" s="208"/>
      <c r="S105" s="208"/>
      <c r="T105" s="208"/>
      <c r="U105" s="208"/>
      <c r="V105" s="208"/>
      <c r="W105" s="208"/>
      <c r="X105" s="208"/>
      <c r="Y105" s="208"/>
      <c r="Z105" s="208"/>
      <c r="AA105" s="208"/>
      <c r="AB105" s="208"/>
      <c r="AC105" s="208"/>
      <c r="AD105" s="209" t="str">
        <f t="shared" si="10"/>
        <v/>
      </c>
      <c r="AE105" s="209"/>
      <c r="AF105" s="209"/>
      <c r="AG105" s="210" t="str">
        <f t="shared" si="11"/>
        <v/>
      </c>
      <c r="AH105" s="210"/>
      <c r="AI105" s="210"/>
      <c r="AJ105" s="210"/>
      <c r="AK105" s="210"/>
      <c r="AL105" s="210"/>
      <c r="AM105" s="210"/>
      <c r="AN105" s="210"/>
      <c r="AO105" s="210"/>
      <c r="AP105" s="210"/>
      <c r="AQ105" s="210"/>
      <c r="AR105" s="294"/>
      <c r="AS105" s="295"/>
      <c r="AT105" s="213"/>
      <c r="AU105" s="213"/>
      <c r="AV105" s="214"/>
      <c r="AW105" s="214"/>
      <c r="AX105" s="214"/>
      <c r="AY105" s="214"/>
      <c r="AZ105" s="214"/>
      <c r="BA105" s="214"/>
      <c r="BB105" s="214"/>
      <c r="BC105" s="214"/>
      <c r="BD105" s="214"/>
      <c r="BE105" s="214"/>
      <c r="BF105" s="214"/>
      <c r="BG105" s="296"/>
      <c r="BI105" s="76"/>
      <c r="BJ105" s="13"/>
      <c r="BZ105" t="s">
        <v>1265</v>
      </c>
      <c r="CA105" t="str">
        <f>'Área de Revisión 3'!C158</f>
        <v>Se presenta la identificación de especies forestales nativas predominantes</v>
      </c>
      <c r="CB105" t="str">
        <f>'Área de Revisión 3'!AR158</f>
        <v>SI</v>
      </c>
      <c r="CC105" t="str">
        <f>'Área de Revisión 3'!AT158</f>
        <v>Información faltante</v>
      </c>
    </row>
    <row r="106" spans="1:81" ht="90.95" customHeight="1" x14ac:dyDescent="0.3">
      <c r="A106" s="13"/>
      <c r="B106" s="75"/>
      <c r="D106" s="309" t="str">
        <f t="shared" si="8"/>
        <v/>
      </c>
      <c r="E106" s="226"/>
      <c r="F106" s="226"/>
      <c r="G106" s="226"/>
      <c r="H106" s="226"/>
      <c r="I106" s="226"/>
      <c r="J106" s="226"/>
      <c r="K106" s="227" t="str">
        <f t="shared" si="9"/>
        <v/>
      </c>
      <c r="L106" s="227"/>
      <c r="M106" s="227"/>
      <c r="N106" s="227"/>
      <c r="O106" s="227"/>
      <c r="P106" s="227"/>
      <c r="Q106" s="227"/>
      <c r="R106" s="227"/>
      <c r="S106" s="227"/>
      <c r="T106" s="227"/>
      <c r="U106" s="227"/>
      <c r="V106" s="227"/>
      <c r="W106" s="227"/>
      <c r="X106" s="227"/>
      <c r="Y106" s="227"/>
      <c r="Z106" s="227"/>
      <c r="AA106" s="227"/>
      <c r="AB106" s="227"/>
      <c r="AC106" s="227"/>
      <c r="AD106" s="228" t="str">
        <f t="shared" si="10"/>
        <v/>
      </c>
      <c r="AE106" s="228"/>
      <c r="AF106" s="228"/>
      <c r="AG106" s="229" t="str">
        <f t="shared" si="11"/>
        <v/>
      </c>
      <c r="AH106" s="229"/>
      <c r="AI106" s="229"/>
      <c r="AJ106" s="229"/>
      <c r="AK106" s="229"/>
      <c r="AL106" s="229"/>
      <c r="AM106" s="229"/>
      <c r="AN106" s="229"/>
      <c r="AO106" s="229"/>
      <c r="AP106" s="229"/>
      <c r="AQ106" s="229"/>
      <c r="AR106" s="310"/>
      <c r="AS106" s="311"/>
      <c r="AT106" s="232"/>
      <c r="AU106" s="232"/>
      <c r="AV106" s="233"/>
      <c r="AW106" s="233"/>
      <c r="AX106" s="233"/>
      <c r="AY106" s="233"/>
      <c r="AZ106" s="233"/>
      <c r="BA106" s="233"/>
      <c r="BB106" s="233"/>
      <c r="BC106" s="233"/>
      <c r="BD106" s="233"/>
      <c r="BE106" s="233"/>
      <c r="BF106" s="233"/>
      <c r="BG106" s="312"/>
      <c r="BI106" s="76"/>
      <c r="BJ106" s="13"/>
      <c r="BZ106" t="s">
        <v>1265</v>
      </c>
      <c r="CA106" t="str">
        <f>'Área de Revisión 3'!C161</f>
        <v>Se presenta la identificación de especies forestales invasoras</v>
      </c>
      <c r="CB106" t="str">
        <f>'Área de Revisión 3'!AR161</f>
        <v>SI</v>
      </c>
      <c r="CC106" t="str">
        <f>'Área de Revisión 3'!AT161</f>
        <v>Información faltante</v>
      </c>
    </row>
    <row r="107" spans="1:81" ht="90.95" customHeight="1" x14ac:dyDescent="0.3">
      <c r="A107" s="13"/>
      <c r="B107" s="75"/>
      <c r="D107" s="293" t="str">
        <f t="shared" si="8"/>
        <v/>
      </c>
      <c r="E107" s="207"/>
      <c r="F107" s="207"/>
      <c r="G107" s="207"/>
      <c r="H107" s="207"/>
      <c r="I107" s="207"/>
      <c r="J107" s="207"/>
      <c r="K107" s="208" t="str">
        <f t="shared" si="9"/>
        <v/>
      </c>
      <c r="L107" s="208"/>
      <c r="M107" s="208"/>
      <c r="N107" s="208"/>
      <c r="O107" s="208"/>
      <c r="P107" s="208"/>
      <c r="Q107" s="208"/>
      <c r="R107" s="208"/>
      <c r="S107" s="208"/>
      <c r="T107" s="208"/>
      <c r="U107" s="208"/>
      <c r="V107" s="208"/>
      <c r="W107" s="208"/>
      <c r="X107" s="208"/>
      <c r="Y107" s="208"/>
      <c r="Z107" s="208"/>
      <c r="AA107" s="208"/>
      <c r="AB107" s="208"/>
      <c r="AC107" s="208"/>
      <c r="AD107" s="209" t="str">
        <f t="shared" si="10"/>
        <v/>
      </c>
      <c r="AE107" s="209"/>
      <c r="AF107" s="209"/>
      <c r="AG107" s="210" t="str">
        <f t="shared" si="11"/>
        <v/>
      </c>
      <c r="AH107" s="210"/>
      <c r="AI107" s="210"/>
      <c r="AJ107" s="210"/>
      <c r="AK107" s="210"/>
      <c r="AL107" s="210"/>
      <c r="AM107" s="210"/>
      <c r="AN107" s="210"/>
      <c r="AO107" s="210"/>
      <c r="AP107" s="210"/>
      <c r="AQ107" s="210"/>
      <c r="AR107" s="294"/>
      <c r="AS107" s="295"/>
      <c r="AT107" s="213"/>
      <c r="AU107" s="213"/>
      <c r="AV107" s="214"/>
      <c r="AW107" s="214"/>
      <c r="AX107" s="214"/>
      <c r="AY107" s="214"/>
      <c r="AZ107" s="214"/>
      <c r="BA107" s="214"/>
      <c r="BB107" s="214"/>
      <c r="BC107" s="214"/>
      <c r="BD107" s="214"/>
      <c r="BE107" s="214"/>
      <c r="BF107" s="214"/>
      <c r="BG107" s="296"/>
      <c r="BI107" s="76"/>
      <c r="BJ107" s="13"/>
      <c r="BZ107" t="s">
        <v>1265</v>
      </c>
      <c r="CA107" t="str">
        <f>'Área de Revisión 3'!C166</f>
        <v>La información del Anexo 2. Ficha de Caracterización Socioeconómica y Cultural se diligencia en su totalidad.</v>
      </c>
      <c r="CB107" t="str">
        <f>'Área de Revisión 3'!AR166</f>
        <v>SI</v>
      </c>
      <c r="CC107" t="str">
        <f>'Área de Revisión 3'!AT166</f>
        <v>Información faltante</v>
      </c>
    </row>
    <row r="108" spans="1:81" ht="90.95" customHeight="1" x14ac:dyDescent="0.3">
      <c r="A108" s="13"/>
      <c r="B108" s="75"/>
      <c r="D108" s="309" t="str">
        <f t="shared" si="8"/>
        <v/>
      </c>
      <c r="E108" s="226"/>
      <c r="F108" s="226"/>
      <c r="G108" s="226"/>
      <c r="H108" s="226"/>
      <c r="I108" s="226"/>
      <c r="J108" s="226"/>
      <c r="K108" s="227" t="str">
        <f t="shared" si="9"/>
        <v/>
      </c>
      <c r="L108" s="227"/>
      <c r="M108" s="227"/>
      <c r="N108" s="227"/>
      <c r="O108" s="227"/>
      <c r="P108" s="227"/>
      <c r="Q108" s="227"/>
      <c r="R108" s="227"/>
      <c r="S108" s="227"/>
      <c r="T108" s="227"/>
      <c r="U108" s="227"/>
      <c r="V108" s="227"/>
      <c r="W108" s="227"/>
      <c r="X108" s="227"/>
      <c r="Y108" s="227"/>
      <c r="Z108" s="227"/>
      <c r="AA108" s="227"/>
      <c r="AB108" s="227"/>
      <c r="AC108" s="227"/>
      <c r="AD108" s="228" t="str">
        <f t="shared" si="10"/>
        <v/>
      </c>
      <c r="AE108" s="228"/>
      <c r="AF108" s="228"/>
      <c r="AG108" s="229" t="str">
        <f t="shared" si="11"/>
        <v/>
      </c>
      <c r="AH108" s="229"/>
      <c r="AI108" s="229"/>
      <c r="AJ108" s="229"/>
      <c r="AK108" s="229"/>
      <c r="AL108" s="229"/>
      <c r="AM108" s="229"/>
      <c r="AN108" s="229"/>
      <c r="AO108" s="229"/>
      <c r="AP108" s="229"/>
      <c r="AQ108" s="229"/>
      <c r="AR108" s="310"/>
      <c r="AS108" s="311"/>
      <c r="AT108" s="232"/>
      <c r="AU108" s="232"/>
      <c r="AV108" s="233"/>
      <c r="AW108" s="233"/>
      <c r="AX108" s="233"/>
      <c r="AY108" s="233"/>
      <c r="AZ108" s="233"/>
      <c r="BA108" s="233"/>
      <c r="BB108" s="233"/>
      <c r="BC108" s="233"/>
      <c r="BD108" s="233"/>
      <c r="BE108" s="233"/>
      <c r="BF108" s="233"/>
      <c r="BG108" s="312"/>
      <c r="BI108" s="76"/>
      <c r="BJ108" s="13"/>
      <c r="BZ108" t="s">
        <v>1265</v>
      </c>
      <c r="CA108" t="str">
        <f>'Área de Revisión 3'!C169</f>
        <v>La población asentada en el área intervenida por la actividad minera es identificada.</v>
      </c>
      <c r="CB108" t="str">
        <f>'Área de Revisión 3'!AR169</f>
        <v>SI</v>
      </c>
      <c r="CC108" t="str">
        <f>'Área de Revisión 3'!AT169</f>
        <v>Información faltante</v>
      </c>
    </row>
    <row r="109" spans="1:81" ht="90.95" customHeight="1" x14ac:dyDescent="0.3">
      <c r="A109" s="13"/>
      <c r="B109" s="75"/>
      <c r="D109" s="293" t="str">
        <f t="shared" si="8"/>
        <v/>
      </c>
      <c r="E109" s="207"/>
      <c r="F109" s="207"/>
      <c r="G109" s="207"/>
      <c r="H109" s="207"/>
      <c r="I109" s="207"/>
      <c r="J109" s="207"/>
      <c r="K109" s="208" t="str">
        <f t="shared" si="9"/>
        <v/>
      </c>
      <c r="L109" s="208"/>
      <c r="M109" s="208"/>
      <c r="N109" s="208"/>
      <c r="O109" s="208"/>
      <c r="P109" s="208"/>
      <c r="Q109" s="208"/>
      <c r="R109" s="208"/>
      <c r="S109" s="208"/>
      <c r="T109" s="208"/>
      <c r="U109" s="208"/>
      <c r="V109" s="208"/>
      <c r="W109" s="208"/>
      <c r="X109" s="208"/>
      <c r="Y109" s="208"/>
      <c r="Z109" s="208"/>
      <c r="AA109" s="208"/>
      <c r="AB109" s="208"/>
      <c r="AC109" s="208"/>
      <c r="AD109" s="209" t="str">
        <f t="shared" si="10"/>
        <v/>
      </c>
      <c r="AE109" s="209"/>
      <c r="AF109" s="209"/>
      <c r="AG109" s="210" t="str">
        <f t="shared" si="11"/>
        <v/>
      </c>
      <c r="AH109" s="210"/>
      <c r="AI109" s="210"/>
      <c r="AJ109" s="210"/>
      <c r="AK109" s="210"/>
      <c r="AL109" s="210"/>
      <c r="AM109" s="210"/>
      <c r="AN109" s="210"/>
      <c r="AO109" s="210"/>
      <c r="AP109" s="210"/>
      <c r="AQ109" s="210"/>
      <c r="AR109" s="294"/>
      <c r="AS109" s="295"/>
      <c r="AT109" s="213"/>
      <c r="AU109" s="213"/>
      <c r="AV109" s="214"/>
      <c r="AW109" s="214"/>
      <c r="AX109" s="214"/>
      <c r="AY109" s="214"/>
      <c r="AZ109" s="214"/>
      <c r="BA109" s="214"/>
      <c r="BB109" s="214"/>
      <c r="BC109" s="214"/>
      <c r="BD109" s="214"/>
      <c r="BE109" s="214"/>
      <c r="BF109" s="214"/>
      <c r="BG109" s="296"/>
      <c r="BI109" s="76"/>
      <c r="BJ109" s="13"/>
      <c r="BZ109" t="s">
        <v>1265</v>
      </c>
      <c r="CA109" t="str">
        <f>'Área de Revisión 3'!C172</f>
        <v>La forma de asentamiento de la población reconocida en el área intervenida por minería es identificada.</v>
      </c>
      <c r="CB109" t="str">
        <f>'Área de Revisión 3'!AR172</f>
        <v>SI</v>
      </c>
      <c r="CC109" t="str">
        <f>'Área de Revisión 3'!AT172</f>
        <v>Información faltante</v>
      </c>
    </row>
    <row r="110" spans="1:81" ht="90.95" customHeight="1" x14ac:dyDescent="0.3">
      <c r="A110" s="13"/>
      <c r="B110" s="75"/>
      <c r="D110" s="309" t="str">
        <f t="shared" si="8"/>
        <v/>
      </c>
      <c r="E110" s="226"/>
      <c r="F110" s="226"/>
      <c r="G110" s="226"/>
      <c r="H110" s="226"/>
      <c r="I110" s="226"/>
      <c r="J110" s="226"/>
      <c r="K110" s="227" t="str">
        <f t="shared" si="9"/>
        <v/>
      </c>
      <c r="L110" s="227"/>
      <c r="M110" s="227"/>
      <c r="N110" s="227"/>
      <c r="O110" s="227"/>
      <c r="P110" s="227"/>
      <c r="Q110" s="227"/>
      <c r="R110" s="227"/>
      <c r="S110" s="227"/>
      <c r="T110" s="227"/>
      <c r="U110" s="227"/>
      <c r="V110" s="227"/>
      <c r="W110" s="227"/>
      <c r="X110" s="227"/>
      <c r="Y110" s="227"/>
      <c r="Z110" s="227"/>
      <c r="AA110" s="227"/>
      <c r="AB110" s="227"/>
      <c r="AC110" s="227"/>
      <c r="AD110" s="228" t="str">
        <f t="shared" si="10"/>
        <v/>
      </c>
      <c r="AE110" s="228"/>
      <c r="AF110" s="228"/>
      <c r="AG110" s="229" t="str">
        <f t="shared" si="11"/>
        <v/>
      </c>
      <c r="AH110" s="229"/>
      <c r="AI110" s="229"/>
      <c r="AJ110" s="229"/>
      <c r="AK110" s="229"/>
      <c r="AL110" s="229"/>
      <c r="AM110" s="229"/>
      <c r="AN110" s="229"/>
      <c r="AO110" s="229"/>
      <c r="AP110" s="229"/>
      <c r="AQ110" s="229"/>
      <c r="AR110" s="310"/>
      <c r="AS110" s="311"/>
      <c r="AT110" s="232"/>
      <c r="AU110" s="232"/>
      <c r="AV110" s="233"/>
      <c r="AW110" s="233"/>
      <c r="AX110" s="233"/>
      <c r="AY110" s="233"/>
      <c r="AZ110" s="233"/>
      <c r="BA110" s="233"/>
      <c r="BB110" s="233"/>
      <c r="BC110" s="233"/>
      <c r="BD110" s="233"/>
      <c r="BE110" s="233"/>
      <c r="BF110" s="233"/>
      <c r="BG110" s="312"/>
      <c r="BI110" s="76"/>
      <c r="BJ110" s="13"/>
      <c r="BZ110" t="s">
        <v>1265</v>
      </c>
      <c r="CA110" t="str">
        <f>'Área de Revisión 3'!C175</f>
        <v>La lengua y dialectos predominantes en el área de intervnción minera son identificados y listados.</v>
      </c>
      <c r="CB110" t="str">
        <f>'Área de Revisión 3'!AR175</f>
        <v>NO</v>
      </c>
      <c r="CC110" t="str">
        <f>'Área de Revisión 3'!AT175</f>
        <v>Información faltante</v>
      </c>
    </row>
    <row r="111" spans="1:81" ht="90.95" customHeight="1" x14ac:dyDescent="0.3">
      <c r="A111" s="13"/>
      <c r="B111" s="75"/>
      <c r="D111" s="293" t="str">
        <f t="shared" si="8"/>
        <v/>
      </c>
      <c r="E111" s="207"/>
      <c r="F111" s="207"/>
      <c r="G111" s="207"/>
      <c r="H111" s="207"/>
      <c r="I111" s="207"/>
      <c r="J111" s="207"/>
      <c r="K111" s="208" t="str">
        <f t="shared" si="9"/>
        <v/>
      </c>
      <c r="L111" s="208"/>
      <c r="M111" s="208"/>
      <c r="N111" s="208"/>
      <c r="O111" s="208"/>
      <c r="P111" s="208"/>
      <c r="Q111" s="208"/>
      <c r="R111" s="208"/>
      <c r="S111" s="208"/>
      <c r="T111" s="208"/>
      <c r="U111" s="208"/>
      <c r="V111" s="208"/>
      <c r="W111" s="208"/>
      <c r="X111" s="208"/>
      <c r="Y111" s="208"/>
      <c r="Z111" s="208"/>
      <c r="AA111" s="208"/>
      <c r="AB111" s="208"/>
      <c r="AC111" s="208"/>
      <c r="AD111" s="209" t="str">
        <f t="shared" si="10"/>
        <v/>
      </c>
      <c r="AE111" s="209"/>
      <c r="AF111" s="209"/>
      <c r="AG111" s="210" t="str">
        <f t="shared" si="11"/>
        <v/>
      </c>
      <c r="AH111" s="210"/>
      <c r="AI111" s="210"/>
      <c r="AJ111" s="210"/>
      <c r="AK111" s="210"/>
      <c r="AL111" s="210"/>
      <c r="AM111" s="210"/>
      <c r="AN111" s="210"/>
      <c r="AO111" s="210"/>
      <c r="AP111" s="210"/>
      <c r="AQ111" s="210"/>
      <c r="AR111" s="294"/>
      <c r="AS111" s="295"/>
      <c r="AT111" s="213"/>
      <c r="AU111" s="213"/>
      <c r="AV111" s="214"/>
      <c r="AW111" s="214"/>
      <c r="AX111" s="214"/>
      <c r="AY111" s="214"/>
      <c r="AZ111" s="214"/>
      <c r="BA111" s="214"/>
      <c r="BB111" s="214"/>
      <c r="BC111" s="214"/>
      <c r="BD111" s="214"/>
      <c r="BE111" s="214"/>
      <c r="BF111" s="214"/>
      <c r="BG111" s="296"/>
      <c r="BI111" s="76"/>
      <c r="BJ111" s="13"/>
      <c r="BZ111" t="s">
        <v>1265</v>
      </c>
      <c r="CA111" t="str">
        <f>'Área de Revisión 3'!C178</f>
        <v>Los tipos de organización, representantes legales y autoridades tradicionales son identificados y listados.</v>
      </c>
      <c r="CB111" t="str">
        <f>'Área de Revisión 3'!AR178</f>
        <v>NO</v>
      </c>
      <c r="CC111" t="str">
        <f>'Área de Revisión 3'!AT178</f>
        <v>Información faltante</v>
      </c>
    </row>
    <row r="112" spans="1:81" ht="90.95" customHeight="1" x14ac:dyDescent="0.3">
      <c r="A112" s="13"/>
      <c r="B112" s="75"/>
      <c r="D112" s="309" t="str">
        <f t="shared" si="8"/>
        <v/>
      </c>
      <c r="E112" s="226"/>
      <c r="F112" s="226"/>
      <c r="G112" s="226"/>
      <c r="H112" s="226"/>
      <c r="I112" s="226"/>
      <c r="J112" s="226"/>
      <c r="K112" s="227" t="str">
        <f t="shared" si="9"/>
        <v/>
      </c>
      <c r="L112" s="227"/>
      <c r="M112" s="227"/>
      <c r="N112" s="227"/>
      <c r="O112" s="227"/>
      <c r="P112" s="227"/>
      <c r="Q112" s="227"/>
      <c r="R112" s="227"/>
      <c r="S112" s="227"/>
      <c r="T112" s="227"/>
      <c r="U112" s="227"/>
      <c r="V112" s="227"/>
      <c r="W112" s="227"/>
      <c r="X112" s="227"/>
      <c r="Y112" s="227"/>
      <c r="Z112" s="227"/>
      <c r="AA112" s="227"/>
      <c r="AB112" s="227"/>
      <c r="AC112" s="227"/>
      <c r="AD112" s="228" t="str">
        <f t="shared" si="10"/>
        <v/>
      </c>
      <c r="AE112" s="228"/>
      <c r="AF112" s="228"/>
      <c r="AG112" s="229" t="str">
        <f t="shared" si="11"/>
        <v/>
      </c>
      <c r="AH112" s="229"/>
      <c r="AI112" s="229"/>
      <c r="AJ112" s="229"/>
      <c r="AK112" s="229"/>
      <c r="AL112" s="229"/>
      <c r="AM112" s="229"/>
      <c r="AN112" s="229"/>
      <c r="AO112" s="229"/>
      <c r="AP112" s="229"/>
      <c r="AQ112" s="229"/>
      <c r="AR112" s="310"/>
      <c r="AS112" s="311"/>
      <c r="AT112" s="232"/>
      <c r="AU112" s="232"/>
      <c r="AV112" s="233"/>
      <c r="AW112" s="233"/>
      <c r="AX112" s="233"/>
      <c r="AY112" s="233"/>
      <c r="AZ112" s="233"/>
      <c r="BA112" s="233"/>
      <c r="BB112" s="233"/>
      <c r="BC112" s="233"/>
      <c r="BD112" s="233"/>
      <c r="BE112" s="233"/>
      <c r="BF112" s="233"/>
      <c r="BG112" s="312"/>
      <c r="BI112" s="76"/>
      <c r="BJ112" s="13"/>
      <c r="BZ112" t="s">
        <v>1265</v>
      </c>
      <c r="CA112" t="str">
        <f>'Área de Revisión 3'!C181</f>
        <v>Municipio, corregimiento, distrito, entidad territorial indígena, territorio colectivo y otro son identificados, seleccionados y se identifica con su nombre respectivo.</v>
      </c>
      <c r="CB112" t="str">
        <f>'Área de Revisión 3'!AR181</f>
        <v>NO</v>
      </c>
      <c r="CC112" t="str">
        <f>'Área de Revisión 3'!AT181</f>
        <v>Información faltante</v>
      </c>
    </row>
    <row r="113" spans="1:81" ht="90.95" customHeight="1" x14ac:dyDescent="0.3">
      <c r="A113" s="13"/>
      <c r="B113" s="75"/>
      <c r="D113" s="293" t="str">
        <f t="shared" si="8"/>
        <v/>
      </c>
      <c r="E113" s="207"/>
      <c r="F113" s="207"/>
      <c r="G113" s="207"/>
      <c r="H113" s="207"/>
      <c r="I113" s="207"/>
      <c r="J113" s="207"/>
      <c r="K113" s="208" t="str">
        <f t="shared" si="9"/>
        <v/>
      </c>
      <c r="L113" s="208"/>
      <c r="M113" s="208"/>
      <c r="N113" s="208"/>
      <c r="O113" s="208"/>
      <c r="P113" s="208"/>
      <c r="Q113" s="208"/>
      <c r="R113" s="208"/>
      <c r="S113" s="208"/>
      <c r="T113" s="208"/>
      <c r="U113" s="208"/>
      <c r="V113" s="208"/>
      <c r="W113" s="208"/>
      <c r="X113" s="208"/>
      <c r="Y113" s="208"/>
      <c r="Z113" s="208"/>
      <c r="AA113" s="208"/>
      <c r="AB113" s="208"/>
      <c r="AC113" s="208"/>
      <c r="AD113" s="209" t="str">
        <f t="shared" si="10"/>
        <v/>
      </c>
      <c r="AE113" s="209"/>
      <c r="AF113" s="209"/>
      <c r="AG113" s="210" t="str">
        <f t="shared" si="11"/>
        <v/>
      </c>
      <c r="AH113" s="210"/>
      <c r="AI113" s="210"/>
      <c r="AJ113" s="210"/>
      <c r="AK113" s="210"/>
      <c r="AL113" s="210"/>
      <c r="AM113" s="210"/>
      <c r="AN113" s="210"/>
      <c r="AO113" s="210"/>
      <c r="AP113" s="210"/>
      <c r="AQ113" s="210"/>
      <c r="AR113" s="294"/>
      <c r="AS113" s="295"/>
      <c r="AT113" s="213"/>
      <c r="AU113" s="213"/>
      <c r="AV113" s="214"/>
      <c r="AW113" s="214"/>
      <c r="AX113" s="214"/>
      <c r="AY113" s="214"/>
      <c r="AZ113" s="214"/>
      <c r="BA113" s="214"/>
      <c r="BB113" s="214"/>
      <c r="BC113" s="214"/>
      <c r="BD113" s="214"/>
      <c r="BE113" s="214"/>
      <c r="BF113" s="214"/>
      <c r="BG113" s="296"/>
      <c r="BI113" s="76"/>
      <c r="BJ113" s="13"/>
      <c r="BZ113" t="s">
        <v>1265</v>
      </c>
      <c r="CA113" t="str">
        <f>'Área de Revisión 3'!C184</f>
        <v>Hechos históricos como migraciones, cambios de actividad productiva, etc. que hayan producido cambios culturales en la región son identificados.</v>
      </c>
      <c r="CB113" t="str">
        <f>'Área de Revisión 3'!AR184</f>
        <v>NO</v>
      </c>
      <c r="CC113" t="str">
        <f>'Área de Revisión 3'!AT184</f>
        <v>Información faltante</v>
      </c>
    </row>
    <row r="114" spans="1:81" ht="90.95" customHeight="1" x14ac:dyDescent="0.3">
      <c r="A114" s="13"/>
      <c r="B114" s="75"/>
      <c r="D114" s="309" t="str">
        <f t="shared" si="8"/>
        <v/>
      </c>
      <c r="E114" s="226"/>
      <c r="F114" s="226"/>
      <c r="G114" s="226"/>
      <c r="H114" s="226"/>
      <c r="I114" s="226"/>
      <c r="J114" s="226"/>
      <c r="K114" s="227" t="str">
        <f t="shared" si="9"/>
        <v/>
      </c>
      <c r="L114" s="227"/>
      <c r="M114" s="227"/>
      <c r="N114" s="227"/>
      <c r="O114" s="227"/>
      <c r="P114" s="227"/>
      <c r="Q114" s="227"/>
      <c r="R114" s="227"/>
      <c r="S114" s="227"/>
      <c r="T114" s="227"/>
      <c r="U114" s="227"/>
      <c r="V114" s="227"/>
      <c r="W114" s="227"/>
      <c r="X114" s="227"/>
      <c r="Y114" s="227"/>
      <c r="Z114" s="227"/>
      <c r="AA114" s="227"/>
      <c r="AB114" s="227"/>
      <c r="AC114" s="227"/>
      <c r="AD114" s="228" t="str">
        <f t="shared" si="10"/>
        <v/>
      </c>
      <c r="AE114" s="228"/>
      <c r="AF114" s="228"/>
      <c r="AG114" s="229" t="str">
        <f t="shared" si="11"/>
        <v/>
      </c>
      <c r="AH114" s="229"/>
      <c r="AI114" s="229"/>
      <c r="AJ114" s="229"/>
      <c r="AK114" s="229"/>
      <c r="AL114" s="229"/>
      <c r="AM114" s="229"/>
      <c r="AN114" s="229"/>
      <c r="AO114" s="229"/>
      <c r="AP114" s="229"/>
      <c r="AQ114" s="229"/>
      <c r="AR114" s="310"/>
      <c r="AS114" s="311"/>
      <c r="AT114" s="232"/>
      <c r="AU114" s="232"/>
      <c r="AV114" s="233"/>
      <c r="AW114" s="233"/>
      <c r="AX114" s="233"/>
      <c r="AY114" s="233"/>
      <c r="AZ114" s="233"/>
      <c r="BA114" s="233"/>
      <c r="BB114" s="233"/>
      <c r="BC114" s="233"/>
      <c r="BD114" s="233"/>
      <c r="BE114" s="233"/>
      <c r="BF114" s="233"/>
      <c r="BG114" s="312"/>
      <c r="BI114" s="76"/>
      <c r="BJ114" s="13"/>
      <c r="BZ114" t="s">
        <v>1265</v>
      </c>
      <c r="CA114" t="str">
        <f>'Área de Revisión 3'!C187</f>
        <v>Rutas o vías de desplazamiento utilizadas por la población para proveerse de los diferentes bienes y servicios son idenetificadas y nueradas. Se indica si se comparten o no con la actividad minera.</v>
      </c>
      <c r="CB114" t="str">
        <f>'Área de Revisión 3'!AR187</f>
        <v>SI</v>
      </c>
      <c r="CC114" t="str">
        <f>'Área de Revisión 3'!AT187</f>
        <v>Información faltante</v>
      </c>
    </row>
    <row r="115" spans="1:81" ht="90.95" customHeight="1" x14ac:dyDescent="0.3">
      <c r="A115" s="13"/>
      <c r="B115" s="75"/>
      <c r="D115" s="293" t="str">
        <f t="shared" si="8"/>
        <v/>
      </c>
      <c r="E115" s="207"/>
      <c r="F115" s="207"/>
      <c r="G115" s="207"/>
      <c r="H115" s="207"/>
      <c r="I115" s="207"/>
      <c r="J115" s="207"/>
      <c r="K115" s="208" t="str">
        <f t="shared" si="9"/>
        <v/>
      </c>
      <c r="L115" s="208"/>
      <c r="M115" s="208"/>
      <c r="N115" s="208"/>
      <c r="O115" s="208"/>
      <c r="P115" s="208"/>
      <c r="Q115" s="208"/>
      <c r="R115" s="208"/>
      <c r="S115" s="208"/>
      <c r="T115" s="208"/>
      <c r="U115" s="208"/>
      <c r="V115" s="208"/>
      <c r="W115" s="208"/>
      <c r="X115" s="208"/>
      <c r="Y115" s="208"/>
      <c r="Z115" s="208"/>
      <c r="AA115" s="208"/>
      <c r="AB115" s="208"/>
      <c r="AC115" s="208"/>
      <c r="AD115" s="209" t="str">
        <f t="shared" si="10"/>
        <v/>
      </c>
      <c r="AE115" s="209"/>
      <c r="AF115" s="209"/>
      <c r="AG115" s="210" t="str">
        <f t="shared" si="11"/>
        <v/>
      </c>
      <c r="AH115" s="210"/>
      <c r="AI115" s="210"/>
      <c r="AJ115" s="210"/>
      <c r="AK115" s="210"/>
      <c r="AL115" s="210"/>
      <c r="AM115" s="210"/>
      <c r="AN115" s="210"/>
      <c r="AO115" s="210"/>
      <c r="AP115" s="210"/>
      <c r="AQ115" s="210"/>
      <c r="AR115" s="294"/>
      <c r="AS115" s="295"/>
      <c r="AT115" s="213"/>
      <c r="AU115" s="213"/>
      <c r="AV115" s="214"/>
      <c r="AW115" s="214"/>
      <c r="AX115" s="214"/>
      <c r="AY115" s="214"/>
      <c r="AZ115" s="214"/>
      <c r="BA115" s="214"/>
      <c r="BB115" s="214"/>
      <c r="BC115" s="214"/>
      <c r="BD115" s="214"/>
      <c r="BE115" s="214"/>
      <c r="BF115" s="214"/>
      <c r="BG115" s="296"/>
      <c r="BI115" s="76"/>
      <c r="BJ115" s="13"/>
      <c r="BZ115" t="s">
        <v>1265</v>
      </c>
      <c r="CA115" t="str">
        <f>'Área de Revisión 3'!C190</f>
        <v xml:space="preserve">El principal medio de transporte para la movilización de bienes y servicios en la región es identificado y seleccionado; podrá ser mas de uno. </v>
      </c>
      <c r="CB115" t="str">
        <f>'Área de Revisión 3'!AR190</f>
        <v>SI</v>
      </c>
      <c r="CC115" t="str">
        <f>'Área de Revisión 3'!AT190</f>
        <v>Información faltante</v>
      </c>
    </row>
    <row r="116" spans="1:81" ht="90.95" customHeight="1" x14ac:dyDescent="0.3">
      <c r="A116" s="13"/>
      <c r="B116" s="75"/>
      <c r="D116" s="309" t="str">
        <f t="shared" si="8"/>
        <v/>
      </c>
      <c r="E116" s="226"/>
      <c r="F116" s="226"/>
      <c r="G116" s="226"/>
      <c r="H116" s="226"/>
      <c r="I116" s="226"/>
      <c r="J116" s="226"/>
      <c r="K116" s="227" t="str">
        <f t="shared" si="9"/>
        <v/>
      </c>
      <c r="L116" s="227"/>
      <c r="M116" s="227"/>
      <c r="N116" s="227"/>
      <c r="O116" s="227"/>
      <c r="P116" s="227"/>
      <c r="Q116" s="227"/>
      <c r="R116" s="227"/>
      <c r="S116" s="227"/>
      <c r="T116" s="227"/>
      <c r="U116" s="227"/>
      <c r="V116" s="227"/>
      <c r="W116" s="227"/>
      <c r="X116" s="227"/>
      <c r="Y116" s="227"/>
      <c r="Z116" s="227"/>
      <c r="AA116" s="227"/>
      <c r="AB116" s="227"/>
      <c r="AC116" s="227"/>
      <c r="AD116" s="228" t="str">
        <f t="shared" si="10"/>
        <v/>
      </c>
      <c r="AE116" s="228"/>
      <c r="AF116" s="228"/>
      <c r="AG116" s="229" t="str">
        <f t="shared" si="11"/>
        <v/>
      </c>
      <c r="AH116" s="229"/>
      <c r="AI116" s="229"/>
      <c r="AJ116" s="229"/>
      <c r="AK116" s="229"/>
      <c r="AL116" s="229"/>
      <c r="AM116" s="229"/>
      <c r="AN116" s="229"/>
      <c r="AO116" s="229"/>
      <c r="AP116" s="229"/>
      <c r="AQ116" s="229"/>
      <c r="AR116" s="310"/>
      <c r="AS116" s="311"/>
      <c r="AT116" s="232"/>
      <c r="AU116" s="232"/>
      <c r="AV116" s="233"/>
      <c r="AW116" s="233"/>
      <c r="AX116" s="233"/>
      <c r="AY116" s="233"/>
      <c r="AZ116" s="233"/>
      <c r="BA116" s="233"/>
      <c r="BB116" s="233"/>
      <c r="BC116" s="233"/>
      <c r="BD116" s="233"/>
      <c r="BE116" s="233"/>
      <c r="BF116" s="233"/>
      <c r="BG116" s="312"/>
      <c r="BI116" s="76"/>
      <c r="BJ116" s="13"/>
      <c r="BZ116" t="s">
        <v>1265</v>
      </c>
      <c r="CA116" t="str">
        <f>'Área de Revisión 3'!C193</f>
        <v>Se establece (en porcentaje) el acceso a los servicios sociales del minero o grupo de mineros en proceso de formalización. Si se trata de un grupo de mineros p.e.: 
% vivienda = (No. de personas con vivienda (propia, arriendo)/ No. total de personas en la mina) * 100
Si se trata de un (1) solo minero: se escribirá 0% ó 100%, según corresponda.</v>
      </c>
      <c r="CB116" t="str">
        <f>'Área de Revisión 3'!AR193</f>
        <v>SI</v>
      </c>
      <c r="CC116" t="str">
        <f>'Área de Revisión 3'!AT193</f>
        <v>Información faltante</v>
      </c>
    </row>
    <row r="117" spans="1:81" ht="90.95" customHeight="1" x14ac:dyDescent="0.3">
      <c r="A117" s="13"/>
      <c r="B117" s="75"/>
      <c r="D117" s="293" t="str">
        <f t="shared" si="8"/>
        <v/>
      </c>
      <c r="E117" s="207"/>
      <c r="F117" s="207"/>
      <c r="G117" s="207"/>
      <c r="H117" s="207"/>
      <c r="I117" s="207"/>
      <c r="J117" s="207"/>
      <c r="K117" s="208" t="str">
        <f t="shared" si="9"/>
        <v/>
      </c>
      <c r="L117" s="208"/>
      <c r="M117" s="208"/>
      <c r="N117" s="208"/>
      <c r="O117" s="208"/>
      <c r="P117" s="208"/>
      <c r="Q117" s="208"/>
      <c r="R117" s="208"/>
      <c r="S117" s="208"/>
      <c r="T117" s="208"/>
      <c r="U117" s="208"/>
      <c r="V117" s="208"/>
      <c r="W117" s="208"/>
      <c r="X117" s="208"/>
      <c r="Y117" s="208"/>
      <c r="Z117" s="208"/>
      <c r="AA117" s="208"/>
      <c r="AB117" s="208"/>
      <c r="AC117" s="208"/>
      <c r="AD117" s="209" t="str">
        <f t="shared" si="10"/>
        <v/>
      </c>
      <c r="AE117" s="209"/>
      <c r="AF117" s="209"/>
      <c r="AG117" s="210" t="str">
        <f t="shared" si="11"/>
        <v/>
      </c>
      <c r="AH117" s="210"/>
      <c r="AI117" s="210"/>
      <c r="AJ117" s="210"/>
      <c r="AK117" s="210"/>
      <c r="AL117" s="210"/>
      <c r="AM117" s="210"/>
      <c r="AN117" s="210"/>
      <c r="AO117" s="210"/>
      <c r="AP117" s="210"/>
      <c r="AQ117" s="210"/>
      <c r="AR117" s="294"/>
      <c r="AS117" s="295"/>
      <c r="AT117" s="213"/>
      <c r="AU117" s="213"/>
      <c r="AV117" s="214"/>
      <c r="AW117" s="214"/>
      <c r="AX117" s="214"/>
      <c r="AY117" s="214"/>
      <c r="AZ117" s="214"/>
      <c r="BA117" s="214"/>
      <c r="BB117" s="214"/>
      <c r="BC117" s="214"/>
      <c r="BD117" s="214"/>
      <c r="BE117" s="214"/>
      <c r="BF117" s="214"/>
      <c r="BG117" s="296"/>
      <c r="BI117" s="76"/>
      <c r="BJ117" s="13"/>
      <c r="BZ117" t="s">
        <v>1265</v>
      </c>
      <c r="CA117" t="str">
        <f>'Área de Revisión 3'!C198</f>
        <v>El acceso a servicios administrativos y financieros del minero en proceso de formalización se describe.</v>
      </c>
      <c r="CB117" t="str">
        <f>'Área de Revisión 3'!AR198</f>
        <v>SI</v>
      </c>
      <c r="CC117" t="str">
        <f>'Área de Revisión 3'!AT198</f>
        <v>Información faltante</v>
      </c>
    </row>
    <row r="118" spans="1:81" ht="90.95" customHeight="1" x14ac:dyDescent="0.3">
      <c r="A118" s="13"/>
      <c r="B118" s="75"/>
      <c r="D118" s="309" t="str">
        <f t="shared" si="8"/>
        <v/>
      </c>
      <c r="E118" s="226"/>
      <c r="F118" s="226"/>
      <c r="G118" s="226"/>
      <c r="H118" s="226"/>
      <c r="I118" s="226"/>
      <c r="J118" s="226"/>
      <c r="K118" s="227" t="str">
        <f t="shared" si="9"/>
        <v/>
      </c>
      <c r="L118" s="227"/>
      <c r="M118" s="227"/>
      <c r="N118" s="227"/>
      <c r="O118" s="227"/>
      <c r="P118" s="227"/>
      <c r="Q118" s="227"/>
      <c r="R118" s="227"/>
      <c r="S118" s="227"/>
      <c r="T118" s="227"/>
      <c r="U118" s="227"/>
      <c r="V118" s="227"/>
      <c r="W118" s="227"/>
      <c r="X118" s="227"/>
      <c r="Y118" s="227"/>
      <c r="Z118" s="227"/>
      <c r="AA118" s="227"/>
      <c r="AB118" s="227"/>
      <c r="AC118" s="227"/>
      <c r="AD118" s="228" t="str">
        <f t="shared" si="10"/>
        <v/>
      </c>
      <c r="AE118" s="228"/>
      <c r="AF118" s="228"/>
      <c r="AG118" s="229" t="str">
        <f t="shared" si="11"/>
        <v/>
      </c>
      <c r="AH118" s="229"/>
      <c r="AI118" s="229"/>
      <c r="AJ118" s="229"/>
      <c r="AK118" s="229"/>
      <c r="AL118" s="229"/>
      <c r="AM118" s="229"/>
      <c r="AN118" s="229"/>
      <c r="AO118" s="229"/>
      <c r="AP118" s="229"/>
      <c r="AQ118" s="229"/>
      <c r="AR118" s="310"/>
      <c r="AS118" s="311"/>
      <c r="AT118" s="232"/>
      <c r="AU118" s="232"/>
      <c r="AV118" s="233"/>
      <c r="AW118" s="233"/>
      <c r="AX118" s="233"/>
      <c r="AY118" s="233"/>
      <c r="AZ118" s="233"/>
      <c r="BA118" s="233"/>
      <c r="BB118" s="233"/>
      <c r="BC118" s="233"/>
      <c r="BD118" s="233"/>
      <c r="BE118" s="233"/>
      <c r="BF118" s="233"/>
      <c r="BG118" s="312"/>
      <c r="BI118" s="76"/>
      <c r="BJ118" s="13"/>
      <c r="BZ118" t="s">
        <v>1265</v>
      </c>
      <c r="CA118" t="str">
        <f>'Área de Revisión 3'!C201</f>
        <v>Los sitios de interés cultural, religioso, turístico o recreativo  cercanos al área minera son identificados y seleccionados.</v>
      </c>
      <c r="CB118" t="str">
        <f>'Área de Revisión 3'!AR201</f>
        <v>SI</v>
      </c>
      <c r="CC118" t="str">
        <f>'Área de Revisión 3'!AT201</f>
        <v>Información faltante</v>
      </c>
    </row>
    <row r="119" spans="1:81" ht="90.95" customHeight="1" x14ac:dyDescent="0.3">
      <c r="A119" s="13"/>
      <c r="B119" s="75"/>
      <c r="D119" s="293" t="str">
        <f t="shared" si="8"/>
        <v/>
      </c>
      <c r="E119" s="207"/>
      <c r="F119" s="207"/>
      <c r="G119" s="207"/>
      <c r="H119" s="207"/>
      <c r="I119" s="207"/>
      <c r="J119" s="207"/>
      <c r="K119" s="208" t="str">
        <f t="shared" si="9"/>
        <v/>
      </c>
      <c r="L119" s="208"/>
      <c r="M119" s="208"/>
      <c r="N119" s="208"/>
      <c r="O119" s="208"/>
      <c r="P119" s="208"/>
      <c r="Q119" s="208"/>
      <c r="R119" s="208"/>
      <c r="S119" s="208"/>
      <c r="T119" s="208"/>
      <c r="U119" s="208"/>
      <c r="V119" s="208"/>
      <c r="W119" s="208"/>
      <c r="X119" s="208"/>
      <c r="Y119" s="208"/>
      <c r="Z119" s="208"/>
      <c r="AA119" s="208"/>
      <c r="AB119" s="208"/>
      <c r="AC119" s="208"/>
      <c r="AD119" s="209" t="str">
        <f t="shared" si="10"/>
        <v/>
      </c>
      <c r="AE119" s="209"/>
      <c r="AF119" s="209"/>
      <c r="AG119" s="210" t="str">
        <f t="shared" si="11"/>
        <v/>
      </c>
      <c r="AH119" s="210"/>
      <c r="AI119" s="210"/>
      <c r="AJ119" s="210"/>
      <c r="AK119" s="210"/>
      <c r="AL119" s="210"/>
      <c r="AM119" s="210"/>
      <c r="AN119" s="210"/>
      <c r="AO119" s="210"/>
      <c r="AP119" s="210"/>
      <c r="AQ119" s="210"/>
      <c r="AR119" s="294"/>
      <c r="AS119" s="295"/>
      <c r="AT119" s="213"/>
      <c r="AU119" s="213"/>
      <c r="AV119" s="214"/>
      <c r="AW119" s="214"/>
      <c r="AX119" s="214"/>
      <c r="AY119" s="214"/>
      <c r="AZ119" s="214"/>
      <c r="BA119" s="214"/>
      <c r="BB119" s="214"/>
      <c r="BC119" s="214"/>
      <c r="BD119" s="214"/>
      <c r="BE119" s="214"/>
      <c r="BF119" s="214"/>
      <c r="BG119" s="296"/>
      <c r="BI119" s="76"/>
      <c r="BJ119" s="13"/>
      <c r="BZ119" t="s">
        <v>1265</v>
      </c>
      <c r="CA119" t="str">
        <f>'Área de Revisión 3'!C204</f>
        <v>Otras actividades económicas aledañas a la actividad minera como industria, establecimientos comerciales, agricultura, ganadería y otros servicios son identificados y seleccionados.</v>
      </c>
      <c r="CB119" t="str">
        <f>'Área de Revisión 3'!AR204</f>
        <v>SI</v>
      </c>
      <c r="CC119" t="str">
        <f>'Área de Revisión 3'!AT204</f>
        <v>Información faltante</v>
      </c>
    </row>
    <row r="120" spans="1:81" ht="90.95" customHeight="1" x14ac:dyDescent="0.3">
      <c r="A120" s="13"/>
      <c r="B120" s="75"/>
      <c r="D120" s="309" t="str">
        <f t="shared" si="8"/>
        <v/>
      </c>
      <c r="E120" s="226"/>
      <c r="F120" s="226"/>
      <c r="G120" s="226"/>
      <c r="H120" s="226"/>
      <c r="I120" s="226"/>
      <c r="J120" s="226"/>
      <c r="K120" s="227" t="str">
        <f t="shared" si="9"/>
        <v/>
      </c>
      <c r="L120" s="227"/>
      <c r="M120" s="227"/>
      <c r="N120" s="227"/>
      <c r="O120" s="227"/>
      <c r="P120" s="227"/>
      <c r="Q120" s="227"/>
      <c r="R120" s="227"/>
      <c r="S120" s="227"/>
      <c r="T120" s="227"/>
      <c r="U120" s="227"/>
      <c r="V120" s="227"/>
      <c r="W120" s="227"/>
      <c r="X120" s="227"/>
      <c r="Y120" s="227"/>
      <c r="Z120" s="227"/>
      <c r="AA120" s="227"/>
      <c r="AB120" s="227"/>
      <c r="AC120" s="227"/>
      <c r="AD120" s="228" t="str">
        <f t="shared" si="10"/>
        <v/>
      </c>
      <c r="AE120" s="228"/>
      <c r="AF120" s="228"/>
      <c r="AG120" s="229" t="str">
        <f t="shared" si="11"/>
        <v/>
      </c>
      <c r="AH120" s="229"/>
      <c r="AI120" s="229"/>
      <c r="AJ120" s="229"/>
      <c r="AK120" s="229"/>
      <c r="AL120" s="229"/>
      <c r="AM120" s="229"/>
      <c r="AN120" s="229"/>
      <c r="AO120" s="229"/>
      <c r="AP120" s="229"/>
      <c r="AQ120" s="229"/>
      <c r="AR120" s="310"/>
      <c r="AS120" s="311"/>
      <c r="AT120" s="232"/>
      <c r="AU120" s="232"/>
      <c r="AV120" s="233"/>
      <c r="AW120" s="233"/>
      <c r="AX120" s="233"/>
      <c r="AY120" s="233"/>
      <c r="AZ120" s="233"/>
      <c r="BA120" s="233"/>
      <c r="BB120" s="233"/>
      <c r="BC120" s="233"/>
      <c r="BD120" s="233"/>
      <c r="BE120" s="233"/>
      <c r="BF120" s="233"/>
      <c r="BG120" s="312"/>
      <c r="BI120" s="76"/>
      <c r="BJ120" s="13"/>
      <c r="BZ120" t="s">
        <v>1265</v>
      </c>
      <c r="CA120" t="str">
        <f>'Área de Revisión 3'!C207</f>
        <v>Otros datos o características sociodemográficas o culturales de la zona que considere relevantes describen, si aplica.</v>
      </c>
      <c r="CB120" t="str">
        <f>'Área de Revisión 3'!AR207</f>
        <v>NO</v>
      </c>
      <c r="CC120" t="str">
        <f>'Área de Revisión 3'!AT207</f>
        <v>Información faltante</v>
      </c>
    </row>
    <row r="121" spans="1:81" ht="90.95" customHeight="1" x14ac:dyDescent="0.3">
      <c r="A121" s="13"/>
      <c r="B121" s="75"/>
      <c r="D121" s="293" t="str">
        <f t="shared" si="8"/>
        <v/>
      </c>
      <c r="E121" s="207"/>
      <c r="F121" s="207"/>
      <c r="G121" s="207"/>
      <c r="H121" s="207"/>
      <c r="I121" s="207"/>
      <c r="J121" s="207"/>
      <c r="K121" s="208" t="str">
        <f t="shared" si="9"/>
        <v/>
      </c>
      <c r="L121" s="208"/>
      <c r="M121" s="208"/>
      <c r="N121" s="208"/>
      <c r="O121" s="208"/>
      <c r="P121" s="208"/>
      <c r="Q121" s="208"/>
      <c r="R121" s="208"/>
      <c r="S121" s="208"/>
      <c r="T121" s="208"/>
      <c r="U121" s="208"/>
      <c r="V121" s="208"/>
      <c r="W121" s="208"/>
      <c r="X121" s="208"/>
      <c r="Y121" s="208"/>
      <c r="Z121" s="208"/>
      <c r="AA121" s="208"/>
      <c r="AB121" s="208"/>
      <c r="AC121" s="208"/>
      <c r="AD121" s="209" t="str">
        <f t="shared" si="10"/>
        <v/>
      </c>
      <c r="AE121" s="209"/>
      <c r="AF121" s="209"/>
      <c r="AG121" s="210" t="str">
        <f t="shared" si="11"/>
        <v/>
      </c>
      <c r="AH121" s="210"/>
      <c r="AI121" s="210"/>
      <c r="AJ121" s="210"/>
      <c r="AK121" s="210"/>
      <c r="AL121" s="210"/>
      <c r="AM121" s="210"/>
      <c r="AN121" s="210"/>
      <c r="AO121" s="210"/>
      <c r="AP121" s="210"/>
      <c r="AQ121" s="210"/>
      <c r="AR121" s="294"/>
      <c r="AS121" s="295"/>
      <c r="AT121" s="213"/>
      <c r="AU121" s="213"/>
      <c r="AV121" s="214"/>
      <c r="AW121" s="214"/>
      <c r="AX121" s="214"/>
      <c r="AY121" s="214"/>
      <c r="AZ121" s="214"/>
      <c r="BA121" s="214"/>
      <c r="BB121" s="214"/>
      <c r="BC121" s="214"/>
      <c r="BD121" s="214"/>
      <c r="BE121" s="214"/>
      <c r="BF121" s="214"/>
      <c r="BG121" s="296"/>
      <c r="BI121" s="76"/>
      <c r="BJ121" s="13"/>
      <c r="BZ121" t="s">
        <v>1265</v>
      </c>
      <c r="CA121" t="str">
        <f>'Área de Revisión 3'!C211</f>
        <v>El plano contiene las capas e información indicadas en los TdR y la escala utilizada permite la identificación de la información solicitada.</v>
      </c>
      <c r="CB121" t="str">
        <f>'Área de Revisión 3'!AR211</f>
        <v>NO</v>
      </c>
      <c r="CC121" t="str">
        <f>'Área de Revisión 3'!AT211</f>
        <v>Información faltante</v>
      </c>
    </row>
    <row r="122" spans="1:81" ht="90.95" customHeight="1" x14ac:dyDescent="0.3">
      <c r="A122" s="13"/>
      <c r="B122" s="75"/>
      <c r="D122" s="309" t="str">
        <f t="shared" si="8"/>
        <v/>
      </c>
      <c r="E122" s="226"/>
      <c r="F122" s="226"/>
      <c r="G122" s="226"/>
      <c r="H122" s="226"/>
      <c r="I122" s="226"/>
      <c r="J122" s="226"/>
      <c r="K122" s="227" t="str">
        <f t="shared" si="9"/>
        <v/>
      </c>
      <c r="L122" s="227"/>
      <c r="M122" s="227"/>
      <c r="N122" s="227"/>
      <c r="O122" s="227"/>
      <c r="P122" s="227"/>
      <c r="Q122" s="227"/>
      <c r="R122" s="227"/>
      <c r="S122" s="227"/>
      <c r="T122" s="227"/>
      <c r="U122" s="227"/>
      <c r="V122" s="227"/>
      <c r="W122" s="227"/>
      <c r="X122" s="227"/>
      <c r="Y122" s="227"/>
      <c r="Z122" s="227"/>
      <c r="AA122" s="227"/>
      <c r="AB122" s="227"/>
      <c r="AC122" s="227"/>
      <c r="AD122" s="228" t="str">
        <f t="shared" si="10"/>
        <v/>
      </c>
      <c r="AE122" s="228"/>
      <c r="AF122" s="228"/>
      <c r="AG122" s="229" t="str">
        <f t="shared" si="11"/>
        <v/>
      </c>
      <c r="AH122" s="229"/>
      <c r="AI122" s="229"/>
      <c r="AJ122" s="229"/>
      <c r="AK122" s="229"/>
      <c r="AL122" s="229"/>
      <c r="AM122" s="229"/>
      <c r="AN122" s="229"/>
      <c r="AO122" s="229"/>
      <c r="AP122" s="229"/>
      <c r="AQ122" s="229"/>
      <c r="AR122" s="310"/>
      <c r="AS122" s="311"/>
      <c r="AT122" s="232"/>
      <c r="AU122" s="232"/>
      <c r="AV122" s="233"/>
      <c r="AW122" s="233"/>
      <c r="AX122" s="233"/>
      <c r="AY122" s="233"/>
      <c r="AZ122" s="233"/>
      <c r="BA122" s="233"/>
      <c r="BB122" s="233"/>
      <c r="BC122" s="233"/>
      <c r="BD122" s="233"/>
      <c r="BE122" s="233"/>
      <c r="BF122" s="233"/>
      <c r="BG122" s="312"/>
      <c r="BI122" s="76"/>
      <c r="BJ122" s="13"/>
      <c r="BZ122" t="s">
        <v>1266</v>
      </c>
      <c r="CA122" t="str">
        <f>'Área de Revisión 4'!C13</f>
        <v>Se informa acerca de los recursos naturales renovables que demanda la actividad minera en la actualidad y se adjuntan los Formularios Unicos Nacionales pertinentes.</v>
      </c>
      <c r="CB122" t="str">
        <f>'Área de Revisión 4'!AR13</f>
        <v>NO</v>
      </c>
      <c r="CC122" t="str">
        <f>'Área de Revisión 4'!AT13</f>
        <v>Información faltante</v>
      </c>
    </row>
    <row r="123" spans="1:81" ht="90.95" customHeight="1" x14ac:dyDescent="0.3">
      <c r="A123" s="13"/>
      <c r="B123" s="75"/>
      <c r="D123" s="293" t="str">
        <f t="shared" si="8"/>
        <v/>
      </c>
      <c r="E123" s="207"/>
      <c r="F123" s="207"/>
      <c r="G123" s="207"/>
      <c r="H123" s="207"/>
      <c r="I123" s="207"/>
      <c r="J123" s="207"/>
      <c r="K123" s="208" t="str">
        <f t="shared" si="9"/>
        <v/>
      </c>
      <c r="L123" s="208"/>
      <c r="M123" s="208"/>
      <c r="N123" s="208"/>
      <c r="O123" s="208"/>
      <c r="P123" s="208"/>
      <c r="Q123" s="208"/>
      <c r="R123" s="208"/>
      <c r="S123" s="208"/>
      <c r="T123" s="208"/>
      <c r="U123" s="208"/>
      <c r="V123" s="208"/>
      <c r="W123" s="208"/>
      <c r="X123" s="208"/>
      <c r="Y123" s="208"/>
      <c r="Z123" s="208"/>
      <c r="AA123" s="208"/>
      <c r="AB123" s="208"/>
      <c r="AC123" s="208"/>
      <c r="AD123" s="209" t="str">
        <f t="shared" si="10"/>
        <v/>
      </c>
      <c r="AE123" s="209"/>
      <c r="AF123" s="209"/>
      <c r="AG123" s="210" t="str">
        <f t="shared" si="11"/>
        <v/>
      </c>
      <c r="AH123" s="210"/>
      <c r="AI123" s="210"/>
      <c r="AJ123" s="210"/>
      <c r="AK123" s="210"/>
      <c r="AL123" s="210"/>
      <c r="AM123" s="210"/>
      <c r="AN123" s="210"/>
      <c r="AO123" s="210"/>
      <c r="AP123" s="210"/>
      <c r="AQ123" s="210"/>
      <c r="AR123" s="294"/>
      <c r="AS123" s="295"/>
      <c r="AT123" s="213"/>
      <c r="AU123" s="213"/>
      <c r="AV123" s="214"/>
      <c r="AW123" s="214"/>
      <c r="AX123" s="214"/>
      <c r="AY123" s="214"/>
      <c r="AZ123" s="214"/>
      <c r="BA123" s="214"/>
      <c r="BB123" s="214"/>
      <c r="BC123" s="214"/>
      <c r="BD123" s="214"/>
      <c r="BE123" s="214"/>
      <c r="BF123" s="214"/>
      <c r="BG123" s="296"/>
      <c r="BI123" s="76"/>
      <c r="BJ123" s="13"/>
      <c r="BZ123" t="s">
        <v>1266</v>
      </c>
      <c r="CA123" t="str">
        <f>'Área de Revisión 4'!C16</f>
        <v>La información solicitada como anexo en cada FUN diligenciado, no deberá ser presentada para el proceso de licenciamiento ambiental temporal para la formalización minera.</v>
      </c>
      <c r="CB123" t="str">
        <f>'Área de Revisión 4'!AR16</f>
        <v>SI</v>
      </c>
      <c r="CC123" t="str">
        <f>'Área de Revisión 4'!AT16</f>
        <v>Información faltante</v>
      </c>
    </row>
    <row r="124" spans="1:81" ht="90.95" customHeight="1" x14ac:dyDescent="0.3">
      <c r="A124" s="13"/>
      <c r="B124" s="75"/>
      <c r="D124" s="309" t="str">
        <f t="shared" si="8"/>
        <v/>
      </c>
      <c r="E124" s="226"/>
      <c r="F124" s="226"/>
      <c r="G124" s="226"/>
      <c r="H124" s="226"/>
      <c r="I124" s="226"/>
      <c r="J124" s="226"/>
      <c r="K124" s="227" t="str">
        <f t="shared" si="9"/>
        <v/>
      </c>
      <c r="L124" s="227"/>
      <c r="M124" s="227"/>
      <c r="N124" s="227"/>
      <c r="O124" s="227"/>
      <c r="P124" s="227"/>
      <c r="Q124" s="227"/>
      <c r="R124" s="227"/>
      <c r="S124" s="227"/>
      <c r="T124" s="227"/>
      <c r="U124" s="227"/>
      <c r="V124" s="227"/>
      <c r="W124" s="227"/>
      <c r="X124" s="227"/>
      <c r="Y124" s="227"/>
      <c r="Z124" s="227"/>
      <c r="AA124" s="227"/>
      <c r="AB124" s="227"/>
      <c r="AC124" s="227"/>
      <c r="AD124" s="228" t="str">
        <f t="shared" si="10"/>
        <v/>
      </c>
      <c r="AE124" s="228"/>
      <c r="AF124" s="228"/>
      <c r="AG124" s="229" t="str">
        <f t="shared" si="11"/>
        <v/>
      </c>
      <c r="AH124" s="229"/>
      <c r="AI124" s="229"/>
      <c r="AJ124" s="229"/>
      <c r="AK124" s="229"/>
      <c r="AL124" s="229"/>
      <c r="AM124" s="229"/>
      <c r="AN124" s="229"/>
      <c r="AO124" s="229"/>
      <c r="AP124" s="229"/>
      <c r="AQ124" s="229"/>
      <c r="AR124" s="310"/>
      <c r="AS124" s="311"/>
      <c r="AT124" s="232"/>
      <c r="AU124" s="232"/>
      <c r="AV124" s="233"/>
      <c r="AW124" s="233"/>
      <c r="AX124" s="233"/>
      <c r="AY124" s="233"/>
      <c r="AZ124" s="233"/>
      <c r="BA124" s="233"/>
      <c r="BB124" s="233"/>
      <c r="BC124" s="233"/>
      <c r="BD124" s="233"/>
      <c r="BE124" s="233"/>
      <c r="BF124" s="233"/>
      <c r="BG124" s="312"/>
      <c r="BI124" s="76"/>
      <c r="BJ124" s="13"/>
      <c r="BZ124" t="s">
        <v>1266</v>
      </c>
      <c r="CA124" t="str">
        <f>'Área de Revisión 4'!C19</f>
        <v>La autoridad ambiental verificará que la información diligenciada en los formularios corresponda con la actividad minera solicitante y que además contenga datos cuantitativos comprobables relacionados con el permiso a solicitar, como caudal, volumen, área, etc.</v>
      </c>
      <c r="CB124" t="str">
        <f>'Área de Revisión 4'!AR19</f>
        <v>SI</v>
      </c>
      <c r="CC124" t="str">
        <f>'Área de Revisión 4'!AT19</f>
        <v>Información faltante</v>
      </c>
    </row>
    <row r="125" spans="1:81" ht="90.95" customHeight="1" x14ac:dyDescent="0.3">
      <c r="A125" s="13"/>
      <c r="B125" s="75"/>
      <c r="D125" s="293" t="str">
        <f t="shared" si="8"/>
        <v/>
      </c>
      <c r="E125" s="207"/>
      <c r="F125" s="207"/>
      <c r="G125" s="207"/>
      <c r="H125" s="207"/>
      <c r="I125" s="207"/>
      <c r="J125" s="207"/>
      <c r="K125" s="208" t="str">
        <f t="shared" si="9"/>
        <v/>
      </c>
      <c r="L125" s="208"/>
      <c r="M125" s="208"/>
      <c r="N125" s="208"/>
      <c r="O125" s="208"/>
      <c r="P125" s="208"/>
      <c r="Q125" s="208"/>
      <c r="R125" s="208"/>
      <c r="S125" s="208"/>
      <c r="T125" s="208"/>
      <c r="U125" s="208"/>
      <c r="V125" s="208"/>
      <c r="W125" s="208"/>
      <c r="X125" s="208"/>
      <c r="Y125" s="208"/>
      <c r="Z125" s="208"/>
      <c r="AA125" s="208"/>
      <c r="AB125" s="208"/>
      <c r="AC125" s="208"/>
      <c r="AD125" s="209" t="str">
        <f t="shared" si="10"/>
        <v/>
      </c>
      <c r="AE125" s="209"/>
      <c r="AF125" s="209"/>
      <c r="AG125" s="210" t="str">
        <f t="shared" si="11"/>
        <v/>
      </c>
      <c r="AH125" s="210"/>
      <c r="AI125" s="210"/>
      <c r="AJ125" s="210"/>
      <c r="AK125" s="210"/>
      <c r="AL125" s="210"/>
      <c r="AM125" s="210"/>
      <c r="AN125" s="210"/>
      <c r="AO125" s="210"/>
      <c r="AP125" s="210"/>
      <c r="AQ125" s="210"/>
      <c r="AR125" s="294"/>
      <c r="AS125" s="295"/>
      <c r="AT125" s="213"/>
      <c r="AU125" s="213"/>
      <c r="AV125" s="214"/>
      <c r="AW125" s="214"/>
      <c r="AX125" s="214"/>
      <c r="AY125" s="214"/>
      <c r="AZ125" s="214"/>
      <c r="BA125" s="214"/>
      <c r="BB125" s="214"/>
      <c r="BC125" s="214"/>
      <c r="BD125" s="214"/>
      <c r="BE125" s="214"/>
      <c r="BF125" s="214"/>
      <c r="BG125" s="296"/>
      <c r="BI125" s="76"/>
      <c r="BJ125" s="13"/>
      <c r="BZ125" t="s">
        <v>1266</v>
      </c>
      <c r="CA125" t="str">
        <f>'Área de Revisión 4'!C22</f>
        <v>Se diligenció el FUN para solicitud de concesión de aguas superficiales.</v>
      </c>
      <c r="CB125" t="str">
        <f>'Área de Revisión 4'!AR22</f>
        <v>SI</v>
      </c>
      <c r="CC125" t="str">
        <f>'Área de Revisión 4'!AT22</f>
        <v>Información faltante</v>
      </c>
    </row>
    <row r="126" spans="1:81" ht="90.95" customHeight="1" x14ac:dyDescent="0.3">
      <c r="A126" s="13"/>
      <c r="B126" s="75"/>
      <c r="D126" s="309" t="str">
        <f t="shared" si="8"/>
        <v/>
      </c>
      <c r="E126" s="226"/>
      <c r="F126" s="226"/>
      <c r="G126" s="226"/>
      <c r="H126" s="226"/>
      <c r="I126" s="226"/>
      <c r="J126" s="226"/>
      <c r="K126" s="227" t="str">
        <f t="shared" si="9"/>
        <v/>
      </c>
      <c r="L126" s="227"/>
      <c r="M126" s="227"/>
      <c r="N126" s="227"/>
      <c r="O126" s="227"/>
      <c r="P126" s="227"/>
      <c r="Q126" s="227"/>
      <c r="R126" s="227"/>
      <c r="S126" s="227"/>
      <c r="T126" s="227"/>
      <c r="U126" s="227"/>
      <c r="V126" s="227"/>
      <c r="W126" s="227"/>
      <c r="X126" s="227"/>
      <c r="Y126" s="227"/>
      <c r="Z126" s="227"/>
      <c r="AA126" s="227"/>
      <c r="AB126" s="227"/>
      <c r="AC126" s="227"/>
      <c r="AD126" s="228" t="str">
        <f t="shared" si="10"/>
        <v/>
      </c>
      <c r="AE126" s="228"/>
      <c r="AF126" s="228"/>
      <c r="AG126" s="229" t="str">
        <f t="shared" si="11"/>
        <v/>
      </c>
      <c r="AH126" s="229"/>
      <c r="AI126" s="229"/>
      <c r="AJ126" s="229"/>
      <c r="AK126" s="229"/>
      <c r="AL126" s="229"/>
      <c r="AM126" s="229"/>
      <c r="AN126" s="229"/>
      <c r="AO126" s="229"/>
      <c r="AP126" s="229"/>
      <c r="AQ126" s="229"/>
      <c r="AR126" s="310"/>
      <c r="AS126" s="311"/>
      <c r="AT126" s="232"/>
      <c r="AU126" s="232"/>
      <c r="AV126" s="233"/>
      <c r="AW126" s="233"/>
      <c r="AX126" s="233"/>
      <c r="AY126" s="233"/>
      <c r="AZ126" s="233"/>
      <c r="BA126" s="233"/>
      <c r="BB126" s="233"/>
      <c r="BC126" s="233"/>
      <c r="BD126" s="233"/>
      <c r="BE126" s="233"/>
      <c r="BF126" s="233"/>
      <c r="BG126" s="312"/>
      <c r="BI126" s="76"/>
      <c r="BJ126" s="13"/>
      <c r="BZ126" t="s">
        <v>1266</v>
      </c>
      <c r="CA126" t="str">
        <f>'Área de Revisión 4'!C25</f>
        <v>Se diligenció el FUN para solicitud de concesión de aguas subterráneas.</v>
      </c>
      <c r="CB126" t="str">
        <f>'Área de Revisión 4'!AR25</f>
        <v>SI</v>
      </c>
      <c r="CC126" t="str">
        <f>'Área de Revisión 4'!AT25</f>
        <v>Información faltante</v>
      </c>
    </row>
    <row r="127" spans="1:81" ht="90.95" customHeight="1" x14ac:dyDescent="0.3">
      <c r="A127" s="13"/>
      <c r="B127" s="75"/>
      <c r="D127" s="293" t="str">
        <f t="shared" si="8"/>
        <v/>
      </c>
      <c r="E127" s="207"/>
      <c r="F127" s="207"/>
      <c r="G127" s="207"/>
      <c r="H127" s="207"/>
      <c r="I127" s="207"/>
      <c r="J127" s="207"/>
      <c r="K127" s="208" t="str">
        <f t="shared" si="9"/>
        <v/>
      </c>
      <c r="L127" s="208"/>
      <c r="M127" s="208"/>
      <c r="N127" s="208"/>
      <c r="O127" s="208"/>
      <c r="P127" s="208"/>
      <c r="Q127" s="208"/>
      <c r="R127" s="208"/>
      <c r="S127" s="208"/>
      <c r="T127" s="208"/>
      <c r="U127" s="208"/>
      <c r="V127" s="208"/>
      <c r="W127" s="208"/>
      <c r="X127" s="208"/>
      <c r="Y127" s="208"/>
      <c r="Z127" s="208"/>
      <c r="AA127" s="208"/>
      <c r="AB127" s="208"/>
      <c r="AC127" s="208"/>
      <c r="AD127" s="209" t="str">
        <f t="shared" si="10"/>
        <v/>
      </c>
      <c r="AE127" s="209"/>
      <c r="AF127" s="209"/>
      <c r="AG127" s="210" t="str">
        <f t="shared" si="11"/>
        <v/>
      </c>
      <c r="AH127" s="210"/>
      <c r="AI127" s="210"/>
      <c r="AJ127" s="210"/>
      <c r="AK127" s="210"/>
      <c r="AL127" s="210"/>
      <c r="AM127" s="210"/>
      <c r="AN127" s="210"/>
      <c r="AO127" s="210"/>
      <c r="AP127" s="210"/>
      <c r="AQ127" s="210"/>
      <c r="AR127" s="294"/>
      <c r="AS127" s="295"/>
      <c r="AT127" s="213"/>
      <c r="AU127" s="213"/>
      <c r="AV127" s="214"/>
      <c r="AW127" s="214"/>
      <c r="AX127" s="214"/>
      <c r="AY127" s="214"/>
      <c r="AZ127" s="214"/>
      <c r="BA127" s="214"/>
      <c r="BB127" s="214"/>
      <c r="BC127" s="214"/>
      <c r="BD127" s="214"/>
      <c r="BE127" s="214"/>
      <c r="BF127" s="214"/>
      <c r="BG127" s="296"/>
      <c r="BI127" s="76"/>
      <c r="BJ127" s="13"/>
      <c r="BZ127" t="s">
        <v>1266</v>
      </c>
      <c r="CA127" t="str">
        <f>'Área de Revisión 4'!C28</f>
        <v>Se diligenció el FUN para solicitud de permiso de vertimientos.</v>
      </c>
      <c r="CB127" t="str">
        <f>'Área de Revisión 4'!AR28</f>
        <v>N/A</v>
      </c>
      <c r="CC127" t="str">
        <f>'Área de Revisión 4'!AT28</f>
        <v>Información faltante</v>
      </c>
    </row>
    <row r="128" spans="1:81" ht="90.95" customHeight="1" x14ac:dyDescent="0.3">
      <c r="A128" s="13"/>
      <c r="B128" s="75"/>
      <c r="D128" s="309" t="str">
        <f t="shared" si="8"/>
        <v/>
      </c>
      <c r="E128" s="226"/>
      <c r="F128" s="226"/>
      <c r="G128" s="226"/>
      <c r="H128" s="226"/>
      <c r="I128" s="226"/>
      <c r="J128" s="226"/>
      <c r="K128" s="227" t="str">
        <f t="shared" si="9"/>
        <v/>
      </c>
      <c r="L128" s="227"/>
      <c r="M128" s="227"/>
      <c r="N128" s="227"/>
      <c r="O128" s="227"/>
      <c r="P128" s="227"/>
      <c r="Q128" s="227"/>
      <c r="R128" s="227"/>
      <c r="S128" s="227"/>
      <c r="T128" s="227"/>
      <c r="U128" s="227"/>
      <c r="V128" s="227"/>
      <c r="W128" s="227"/>
      <c r="X128" s="227"/>
      <c r="Y128" s="227"/>
      <c r="Z128" s="227"/>
      <c r="AA128" s="227"/>
      <c r="AB128" s="227"/>
      <c r="AC128" s="227"/>
      <c r="AD128" s="228" t="str">
        <f t="shared" si="10"/>
        <v/>
      </c>
      <c r="AE128" s="228"/>
      <c r="AF128" s="228"/>
      <c r="AG128" s="229" t="str">
        <f t="shared" si="11"/>
        <v/>
      </c>
      <c r="AH128" s="229"/>
      <c r="AI128" s="229"/>
      <c r="AJ128" s="229"/>
      <c r="AK128" s="229"/>
      <c r="AL128" s="229"/>
      <c r="AM128" s="229"/>
      <c r="AN128" s="229"/>
      <c r="AO128" s="229"/>
      <c r="AP128" s="229"/>
      <c r="AQ128" s="229"/>
      <c r="AR128" s="310"/>
      <c r="AS128" s="311"/>
      <c r="AT128" s="232"/>
      <c r="AU128" s="232"/>
      <c r="AV128" s="233"/>
      <c r="AW128" s="233"/>
      <c r="AX128" s="233"/>
      <c r="AY128" s="233"/>
      <c r="AZ128" s="233"/>
      <c r="BA128" s="233"/>
      <c r="BB128" s="233"/>
      <c r="BC128" s="233"/>
      <c r="BD128" s="233"/>
      <c r="BE128" s="233"/>
      <c r="BF128" s="233"/>
      <c r="BG128" s="312"/>
      <c r="BI128" s="76"/>
      <c r="BJ128" s="13"/>
      <c r="BZ128" t="s">
        <v>1266</v>
      </c>
      <c r="CA128" t="str">
        <f>'Área de Revisión 4'!C31</f>
        <v>Se diligenció el FUN para solicitud de permiso de ocupación de cauces.</v>
      </c>
      <c r="CB128" t="str">
        <f>'Área de Revisión 4'!AR31</f>
        <v>N/A</v>
      </c>
      <c r="CC128" t="str">
        <f>'Área de Revisión 4'!AT31</f>
        <v>Información faltante</v>
      </c>
    </row>
    <row r="129" spans="1:81" ht="90.95" customHeight="1" x14ac:dyDescent="0.3">
      <c r="A129" s="13"/>
      <c r="B129" s="75"/>
      <c r="D129" s="293" t="str">
        <f t="shared" si="8"/>
        <v/>
      </c>
      <c r="E129" s="207"/>
      <c r="F129" s="207"/>
      <c r="G129" s="207"/>
      <c r="H129" s="207"/>
      <c r="I129" s="207"/>
      <c r="J129" s="207"/>
      <c r="K129" s="208" t="str">
        <f t="shared" si="9"/>
        <v/>
      </c>
      <c r="L129" s="208"/>
      <c r="M129" s="208"/>
      <c r="N129" s="208"/>
      <c r="O129" s="208"/>
      <c r="P129" s="208"/>
      <c r="Q129" s="208"/>
      <c r="R129" s="208"/>
      <c r="S129" s="208"/>
      <c r="T129" s="208"/>
      <c r="U129" s="208"/>
      <c r="V129" s="208"/>
      <c r="W129" s="208"/>
      <c r="X129" s="208"/>
      <c r="Y129" s="208"/>
      <c r="Z129" s="208"/>
      <c r="AA129" s="208"/>
      <c r="AB129" s="208"/>
      <c r="AC129" s="208"/>
      <c r="AD129" s="209" t="str">
        <f t="shared" si="10"/>
        <v/>
      </c>
      <c r="AE129" s="209"/>
      <c r="AF129" s="209"/>
      <c r="AG129" s="210" t="str">
        <f t="shared" si="11"/>
        <v/>
      </c>
      <c r="AH129" s="210"/>
      <c r="AI129" s="210"/>
      <c r="AJ129" s="210"/>
      <c r="AK129" s="210"/>
      <c r="AL129" s="210"/>
      <c r="AM129" s="210"/>
      <c r="AN129" s="210"/>
      <c r="AO129" s="210"/>
      <c r="AP129" s="210"/>
      <c r="AQ129" s="210"/>
      <c r="AR129" s="294"/>
      <c r="AS129" s="295"/>
      <c r="AT129" s="213"/>
      <c r="AU129" s="213"/>
      <c r="AV129" s="214"/>
      <c r="AW129" s="214"/>
      <c r="AX129" s="214"/>
      <c r="AY129" s="214"/>
      <c r="AZ129" s="214"/>
      <c r="BA129" s="214"/>
      <c r="BB129" s="214"/>
      <c r="BC129" s="214"/>
      <c r="BD129" s="214"/>
      <c r="BE129" s="214"/>
      <c r="BF129" s="214"/>
      <c r="BG129" s="296"/>
      <c r="BI129" s="76"/>
      <c r="BJ129" s="13"/>
      <c r="BZ129" t="s">
        <v>1266</v>
      </c>
      <c r="CA129" t="str">
        <f>'Área de Revisión 4'!C34</f>
        <v>Se diligenció el FUN para solicitud de permiso de emisiones atmosféricas.</v>
      </c>
      <c r="CB129" t="str">
        <f>'Área de Revisión 4'!AR34</f>
        <v>N/A</v>
      </c>
      <c r="CC129" t="str">
        <f>'Área de Revisión 4'!AT34</f>
        <v>Información faltante</v>
      </c>
    </row>
    <row r="130" spans="1:81" ht="90.95" customHeight="1" x14ac:dyDescent="0.3">
      <c r="A130" s="13"/>
      <c r="B130" s="75"/>
      <c r="D130" s="309" t="str">
        <f t="shared" si="8"/>
        <v/>
      </c>
      <c r="E130" s="226"/>
      <c r="F130" s="226"/>
      <c r="G130" s="226"/>
      <c r="H130" s="226"/>
      <c r="I130" s="226"/>
      <c r="J130" s="226"/>
      <c r="K130" s="227" t="str">
        <f t="shared" si="9"/>
        <v/>
      </c>
      <c r="L130" s="227"/>
      <c r="M130" s="227"/>
      <c r="N130" s="227"/>
      <c r="O130" s="227"/>
      <c r="P130" s="227"/>
      <c r="Q130" s="227"/>
      <c r="R130" s="227"/>
      <c r="S130" s="227"/>
      <c r="T130" s="227"/>
      <c r="U130" s="227"/>
      <c r="V130" s="227"/>
      <c r="W130" s="227"/>
      <c r="X130" s="227"/>
      <c r="Y130" s="227"/>
      <c r="Z130" s="227"/>
      <c r="AA130" s="227"/>
      <c r="AB130" s="227"/>
      <c r="AC130" s="227"/>
      <c r="AD130" s="228" t="str">
        <f t="shared" si="10"/>
        <v/>
      </c>
      <c r="AE130" s="228"/>
      <c r="AF130" s="228"/>
      <c r="AG130" s="229" t="str">
        <f t="shared" si="11"/>
        <v/>
      </c>
      <c r="AH130" s="229"/>
      <c r="AI130" s="229"/>
      <c r="AJ130" s="229"/>
      <c r="AK130" s="229"/>
      <c r="AL130" s="229"/>
      <c r="AM130" s="229"/>
      <c r="AN130" s="229"/>
      <c r="AO130" s="229"/>
      <c r="AP130" s="229"/>
      <c r="AQ130" s="229"/>
      <c r="AR130" s="310"/>
      <c r="AS130" s="311"/>
      <c r="AT130" s="232"/>
      <c r="AU130" s="232"/>
      <c r="AV130" s="233"/>
      <c r="AW130" s="233"/>
      <c r="AX130" s="233"/>
      <c r="AY130" s="233"/>
      <c r="AZ130" s="233"/>
      <c r="BA130" s="233"/>
      <c r="BB130" s="233"/>
      <c r="BC130" s="233"/>
      <c r="BD130" s="233"/>
      <c r="BE130" s="233"/>
      <c r="BF130" s="233"/>
      <c r="BG130" s="312"/>
      <c r="BI130" s="76"/>
      <c r="BJ130" s="13"/>
      <c r="BZ130" t="s">
        <v>1266</v>
      </c>
      <c r="CA130" t="str">
        <f>'Área de Revisión 4'!C37</f>
        <v xml:space="preserve">Se efectúa verificación durante la visita técnica y la información se encuentra acorde con lo presentado en los FUN y lo requerido por la actividad minera. </v>
      </c>
      <c r="CB130" t="str">
        <f>'Área de Revisión 4'!AR37</f>
        <v>NO</v>
      </c>
      <c r="CC130" t="str">
        <f>'Área de Revisión 4'!AT37</f>
        <v>Información faltante</v>
      </c>
    </row>
    <row r="131" spans="1:81" ht="90.95" customHeight="1" x14ac:dyDescent="0.3">
      <c r="A131" s="13"/>
      <c r="B131" s="75"/>
      <c r="D131" s="293" t="str">
        <f t="shared" si="8"/>
        <v/>
      </c>
      <c r="E131" s="207"/>
      <c r="F131" s="207"/>
      <c r="G131" s="207"/>
      <c r="H131" s="207"/>
      <c r="I131" s="207"/>
      <c r="J131" s="207"/>
      <c r="K131" s="208" t="str">
        <f t="shared" si="9"/>
        <v/>
      </c>
      <c r="L131" s="208"/>
      <c r="M131" s="208"/>
      <c r="N131" s="208"/>
      <c r="O131" s="208"/>
      <c r="P131" s="208"/>
      <c r="Q131" s="208"/>
      <c r="R131" s="208"/>
      <c r="S131" s="208"/>
      <c r="T131" s="208"/>
      <c r="U131" s="208"/>
      <c r="V131" s="208"/>
      <c r="W131" s="208"/>
      <c r="X131" s="208"/>
      <c r="Y131" s="208"/>
      <c r="Z131" s="208"/>
      <c r="AA131" s="208"/>
      <c r="AB131" s="208"/>
      <c r="AC131" s="208"/>
      <c r="AD131" s="209" t="str">
        <f t="shared" si="10"/>
        <v/>
      </c>
      <c r="AE131" s="209"/>
      <c r="AF131" s="209"/>
      <c r="AG131" s="210" t="str">
        <f t="shared" si="11"/>
        <v/>
      </c>
      <c r="AH131" s="210"/>
      <c r="AI131" s="210"/>
      <c r="AJ131" s="210"/>
      <c r="AK131" s="210"/>
      <c r="AL131" s="210"/>
      <c r="AM131" s="210"/>
      <c r="AN131" s="210"/>
      <c r="AO131" s="210"/>
      <c r="AP131" s="210"/>
      <c r="AQ131" s="210"/>
      <c r="AR131" s="294"/>
      <c r="AS131" s="295"/>
      <c r="AT131" s="213"/>
      <c r="AU131" s="213"/>
      <c r="AV131" s="214"/>
      <c r="AW131" s="214"/>
      <c r="AX131" s="214"/>
      <c r="AY131" s="214"/>
      <c r="AZ131" s="214"/>
      <c r="BA131" s="214"/>
      <c r="BB131" s="214"/>
      <c r="BC131" s="214"/>
      <c r="BD131" s="214"/>
      <c r="BE131" s="214"/>
      <c r="BF131" s="214"/>
      <c r="BG131" s="296"/>
      <c r="BI131" s="76"/>
      <c r="BJ131" s="13"/>
      <c r="BZ131" t="s">
        <v>1267</v>
      </c>
      <c r="CA131" t="str">
        <f>'Área de Revisión 5'!C13</f>
        <v>El usuario identifica en la herramienta de identificación y evaluación de impactos ambientales, operaciones mecanizadas.</v>
      </c>
      <c r="CB131" t="str">
        <f>'Área de Revisión 5'!AR13</f>
        <v>SI</v>
      </c>
      <c r="CC131" t="str">
        <f>'Área de Revisión 5'!AT13</f>
        <v>Información faltante</v>
      </c>
    </row>
    <row r="132" spans="1:81" ht="90.95" customHeight="1" x14ac:dyDescent="0.3">
      <c r="A132" s="13"/>
      <c r="B132" s="75"/>
      <c r="D132" s="309" t="str">
        <f t="shared" si="8"/>
        <v/>
      </c>
      <c r="E132" s="226"/>
      <c r="F132" s="226"/>
      <c r="G132" s="226"/>
      <c r="H132" s="226"/>
      <c r="I132" s="226"/>
      <c r="J132" s="226"/>
      <c r="K132" s="227" t="str">
        <f t="shared" si="9"/>
        <v/>
      </c>
      <c r="L132" s="227"/>
      <c r="M132" s="227"/>
      <c r="N132" s="227"/>
      <c r="O132" s="227"/>
      <c r="P132" s="227"/>
      <c r="Q132" s="227"/>
      <c r="R132" s="227"/>
      <c r="S132" s="227"/>
      <c r="T132" s="227"/>
      <c r="U132" s="227"/>
      <c r="V132" s="227"/>
      <c r="W132" s="227"/>
      <c r="X132" s="227"/>
      <c r="Y132" s="227"/>
      <c r="Z132" s="227"/>
      <c r="AA132" s="227"/>
      <c r="AB132" s="227"/>
      <c r="AC132" s="227"/>
      <c r="AD132" s="228" t="str">
        <f t="shared" si="10"/>
        <v/>
      </c>
      <c r="AE132" s="228"/>
      <c r="AF132" s="228"/>
      <c r="AG132" s="229" t="str">
        <f t="shared" si="11"/>
        <v/>
      </c>
      <c r="AH132" s="229"/>
      <c r="AI132" s="229"/>
      <c r="AJ132" s="229"/>
      <c r="AK132" s="229"/>
      <c r="AL132" s="229"/>
      <c r="AM132" s="229"/>
      <c r="AN132" s="229"/>
      <c r="AO132" s="229"/>
      <c r="AP132" s="229"/>
      <c r="AQ132" s="229"/>
      <c r="AR132" s="310"/>
      <c r="AS132" s="311"/>
      <c r="AT132" s="232"/>
      <c r="AU132" s="232"/>
      <c r="AV132" s="233"/>
      <c r="AW132" s="233"/>
      <c r="AX132" s="233"/>
      <c r="AY132" s="233"/>
      <c r="AZ132" s="233"/>
      <c r="BA132" s="233"/>
      <c r="BB132" s="233"/>
      <c r="BC132" s="233"/>
      <c r="BD132" s="233"/>
      <c r="BE132" s="233"/>
      <c r="BF132" s="233"/>
      <c r="BG132" s="312"/>
      <c r="BI132" s="76"/>
      <c r="BJ132" s="13"/>
      <c r="BZ132" t="s">
        <v>1267</v>
      </c>
      <c r="CA132" t="str">
        <f>'Área de Revisión 5'!C18</f>
        <v xml:space="preserve">Con base en la herramienta suministrada, se identificaron los impactos ambientales sobre el medio abiótico, de acuerdo con el tipo de mineral explotado. </v>
      </c>
      <c r="CB132" t="str">
        <f>'Área de Revisión 5'!AR18</f>
        <v>SI</v>
      </c>
      <c r="CC132" t="str">
        <f>'Área de Revisión 5'!AT18</f>
        <v>Información faltante</v>
      </c>
    </row>
    <row r="133" spans="1:81" ht="90.95" customHeight="1" x14ac:dyDescent="0.3">
      <c r="A133" s="13"/>
      <c r="B133" s="75"/>
      <c r="D133" s="293" t="str">
        <f t="shared" si="8"/>
        <v/>
      </c>
      <c r="E133" s="207"/>
      <c r="F133" s="207"/>
      <c r="G133" s="207"/>
      <c r="H133" s="207"/>
      <c r="I133" s="207"/>
      <c r="J133" s="207"/>
      <c r="K133" s="208" t="str">
        <f t="shared" si="9"/>
        <v/>
      </c>
      <c r="L133" s="208"/>
      <c r="M133" s="208"/>
      <c r="N133" s="208"/>
      <c r="O133" s="208"/>
      <c r="P133" s="208"/>
      <c r="Q133" s="208"/>
      <c r="R133" s="208"/>
      <c r="S133" s="208"/>
      <c r="T133" s="208"/>
      <c r="U133" s="208"/>
      <c r="V133" s="208"/>
      <c r="W133" s="208"/>
      <c r="X133" s="208"/>
      <c r="Y133" s="208"/>
      <c r="Z133" s="208"/>
      <c r="AA133" s="208"/>
      <c r="AB133" s="208"/>
      <c r="AC133" s="208"/>
      <c r="AD133" s="209" t="str">
        <f t="shared" si="10"/>
        <v/>
      </c>
      <c r="AE133" s="209"/>
      <c r="AF133" s="209"/>
      <c r="AG133" s="210" t="str">
        <f t="shared" si="11"/>
        <v/>
      </c>
      <c r="AH133" s="210"/>
      <c r="AI133" s="210"/>
      <c r="AJ133" s="210"/>
      <c r="AK133" s="210"/>
      <c r="AL133" s="210"/>
      <c r="AM133" s="210"/>
      <c r="AN133" s="210"/>
      <c r="AO133" s="210"/>
      <c r="AP133" s="210"/>
      <c r="AQ133" s="210"/>
      <c r="AR133" s="294"/>
      <c r="AS133" s="295"/>
      <c r="AT133" s="213"/>
      <c r="AU133" s="213"/>
      <c r="AV133" s="214"/>
      <c r="AW133" s="214"/>
      <c r="AX133" s="214"/>
      <c r="AY133" s="214"/>
      <c r="AZ133" s="214"/>
      <c r="BA133" s="214"/>
      <c r="BB133" s="214"/>
      <c r="BC133" s="214"/>
      <c r="BD133" s="214"/>
      <c r="BE133" s="214"/>
      <c r="BF133" s="214"/>
      <c r="BG133" s="296"/>
      <c r="BI133" s="76"/>
      <c r="BJ133" s="13"/>
      <c r="BZ133" t="s">
        <v>1267</v>
      </c>
      <c r="CA133" t="str">
        <f>'Área de Revisión 5'!C21</f>
        <v>Con base en la herramienta suministrada, se identificaron los impactos ambientales sobre el medio biótico, de acuerdo con el tipo de mineral explotado.</v>
      </c>
      <c r="CB133" t="str">
        <f>'Área de Revisión 5'!AR21</f>
        <v>NO</v>
      </c>
      <c r="CC133" t="str">
        <f>'Área de Revisión 5'!AT21</f>
        <v>Información faltante</v>
      </c>
    </row>
    <row r="134" spans="1:81" ht="90.95" customHeight="1" x14ac:dyDescent="0.3">
      <c r="A134" s="13"/>
      <c r="B134" s="75"/>
      <c r="D134" s="309" t="str">
        <f t="shared" si="8"/>
        <v/>
      </c>
      <c r="E134" s="226"/>
      <c r="F134" s="226"/>
      <c r="G134" s="226"/>
      <c r="H134" s="226"/>
      <c r="I134" s="226"/>
      <c r="J134" s="226"/>
      <c r="K134" s="227" t="str">
        <f t="shared" si="9"/>
        <v/>
      </c>
      <c r="L134" s="227"/>
      <c r="M134" s="227"/>
      <c r="N134" s="227"/>
      <c r="O134" s="227"/>
      <c r="P134" s="227"/>
      <c r="Q134" s="227"/>
      <c r="R134" s="227"/>
      <c r="S134" s="227"/>
      <c r="T134" s="227"/>
      <c r="U134" s="227"/>
      <c r="V134" s="227"/>
      <c r="W134" s="227"/>
      <c r="X134" s="227"/>
      <c r="Y134" s="227"/>
      <c r="Z134" s="227"/>
      <c r="AA134" s="227"/>
      <c r="AB134" s="227"/>
      <c r="AC134" s="227"/>
      <c r="AD134" s="228" t="str">
        <f t="shared" si="10"/>
        <v/>
      </c>
      <c r="AE134" s="228"/>
      <c r="AF134" s="228"/>
      <c r="AG134" s="229" t="str">
        <f t="shared" si="11"/>
        <v/>
      </c>
      <c r="AH134" s="229"/>
      <c r="AI134" s="229"/>
      <c r="AJ134" s="229"/>
      <c r="AK134" s="229"/>
      <c r="AL134" s="229"/>
      <c r="AM134" s="229"/>
      <c r="AN134" s="229"/>
      <c r="AO134" s="229"/>
      <c r="AP134" s="229"/>
      <c r="AQ134" s="229"/>
      <c r="AR134" s="310"/>
      <c r="AS134" s="311"/>
      <c r="AT134" s="232"/>
      <c r="AU134" s="232"/>
      <c r="AV134" s="233"/>
      <c r="AW134" s="233"/>
      <c r="AX134" s="233"/>
      <c r="AY134" s="233"/>
      <c r="AZ134" s="233"/>
      <c r="BA134" s="233"/>
      <c r="BB134" s="233"/>
      <c r="BC134" s="233"/>
      <c r="BD134" s="233"/>
      <c r="BE134" s="233"/>
      <c r="BF134" s="233"/>
      <c r="BG134" s="312"/>
      <c r="BI134" s="76"/>
      <c r="BJ134" s="13"/>
      <c r="BZ134" t="s">
        <v>1267</v>
      </c>
      <c r="CA134" t="str">
        <f>'Área de Revisión 5'!C24</f>
        <v>Con base en la herramienta suministrada, se identificaron los impactos ambientales sobre el medio socioeconómico de acuerdo con el tipo de mineral explotado.</v>
      </c>
      <c r="CB134" t="str">
        <f>'Área de Revisión 5'!AR24</f>
        <v>NO</v>
      </c>
      <c r="CC134" t="str">
        <f>'Área de Revisión 5'!AT24</f>
        <v>Información faltante</v>
      </c>
    </row>
    <row r="135" spans="1:81" ht="90.95" customHeight="1" x14ac:dyDescent="0.3">
      <c r="A135" s="13"/>
      <c r="B135" s="75"/>
      <c r="D135" s="293" t="str">
        <f t="shared" si="8"/>
        <v/>
      </c>
      <c r="E135" s="207"/>
      <c r="F135" s="207"/>
      <c r="G135" s="207"/>
      <c r="H135" s="207"/>
      <c r="I135" s="207"/>
      <c r="J135" s="207"/>
      <c r="K135" s="208" t="str">
        <f t="shared" si="9"/>
        <v/>
      </c>
      <c r="L135" s="208"/>
      <c r="M135" s="208"/>
      <c r="N135" s="208"/>
      <c r="O135" s="208"/>
      <c r="P135" s="208"/>
      <c r="Q135" s="208"/>
      <c r="R135" s="208"/>
      <c r="S135" s="208"/>
      <c r="T135" s="208"/>
      <c r="U135" s="208"/>
      <c r="V135" s="208"/>
      <c r="W135" s="208"/>
      <c r="X135" s="208"/>
      <c r="Y135" s="208"/>
      <c r="Z135" s="208"/>
      <c r="AA135" s="208"/>
      <c r="AB135" s="208"/>
      <c r="AC135" s="208"/>
      <c r="AD135" s="209" t="str">
        <f t="shared" si="10"/>
        <v/>
      </c>
      <c r="AE135" s="209"/>
      <c r="AF135" s="209"/>
      <c r="AG135" s="210" t="str">
        <f t="shared" si="11"/>
        <v/>
      </c>
      <c r="AH135" s="210"/>
      <c r="AI135" s="210"/>
      <c r="AJ135" s="210"/>
      <c r="AK135" s="210"/>
      <c r="AL135" s="210"/>
      <c r="AM135" s="210"/>
      <c r="AN135" s="210"/>
      <c r="AO135" s="210"/>
      <c r="AP135" s="210"/>
      <c r="AQ135" s="210"/>
      <c r="AR135" s="294"/>
      <c r="AS135" s="295"/>
      <c r="AT135" s="213"/>
      <c r="AU135" s="213"/>
      <c r="AV135" s="214"/>
      <c r="AW135" s="214"/>
      <c r="AX135" s="214"/>
      <c r="AY135" s="214"/>
      <c r="AZ135" s="214"/>
      <c r="BA135" s="214"/>
      <c r="BB135" s="214"/>
      <c r="BC135" s="214"/>
      <c r="BD135" s="214"/>
      <c r="BE135" s="214"/>
      <c r="BF135" s="214"/>
      <c r="BG135" s="296"/>
      <c r="BI135" s="76"/>
      <c r="BJ135" s="13"/>
      <c r="BZ135" t="s">
        <v>1267</v>
      </c>
      <c r="CA135" t="str">
        <f>'Área de Revisión 5'!C27</f>
        <v xml:space="preserve">Se adicionaron otros Impactos Ambientales evidenciados en campo y que no hacen parte del Listado de Impactos Ambientales pre instalados en la herramienta. </v>
      </c>
      <c r="CB135" t="str">
        <f>'Área de Revisión 5'!AR27</f>
        <v>NO</v>
      </c>
      <c r="CC135" t="str">
        <f>'Área de Revisión 5'!AT27</f>
        <v>Información faltante</v>
      </c>
    </row>
    <row r="136" spans="1:81" ht="90.95" customHeight="1" x14ac:dyDescent="0.3">
      <c r="A136" s="13"/>
      <c r="B136" s="75"/>
      <c r="D136" s="309" t="str">
        <f t="shared" si="8"/>
        <v/>
      </c>
      <c r="E136" s="226"/>
      <c r="F136" s="226"/>
      <c r="G136" s="226"/>
      <c r="H136" s="226"/>
      <c r="I136" s="226"/>
      <c r="J136" s="226"/>
      <c r="K136" s="227" t="str">
        <f t="shared" si="9"/>
        <v/>
      </c>
      <c r="L136" s="227"/>
      <c r="M136" s="227"/>
      <c r="N136" s="227"/>
      <c r="O136" s="227"/>
      <c r="P136" s="227"/>
      <c r="Q136" s="227"/>
      <c r="R136" s="227"/>
      <c r="S136" s="227"/>
      <c r="T136" s="227"/>
      <c r="U136" s="227"/>
      <c r="V136" s="227"/>
      <c r="W136" s="227"/>
      <c r="X136" s="227"/>
      <c r="Y136" s="227"/>
      <c r="Z136" s="227"/>
      <c r="AA136" s="227"/>
      <c r="AB136" s="227"/>
      <c r="AC136" s="227"/>
      <c r="AD136" s="228" t="str">
        <f t="shared" si="10"/>
        <v/>
      </c>
      <c r="AE136" s="228"/>
      <c r="AF136" s="228"/>
      <c r="AG136" s="229" t="str">
        <f t="shared" si="11"/>
        <v/>
      </c>
      <c r="AH136" s="229"/>
      <c r="AI136" s="229"/>
      <c r="AJ136" s="229"/>
      <c r="AK136" s="229"/>
      <c r="AL136" s="229"/>
      <c r="AM136" s="229"/>
      <c r="AN136" s="229"/>
      <c r="AO136" s="229"/>
      <c r="AP136" s="229"/>
      <c r="AQ136" s="229"/>
      <c r="AR136" s="310"/>
      <c r="AS136" s="311"/>
      <c r="AT136" s="232"/>
      <c r="AU136" s="232"/>
      <c r="AV136" s="233"/>
      <c r="AW136" s="233"/>
      <c r="AX136" s="233"/>
      <c r="AY136" s="233"/>
      <c r="AZ136" s="233"/>
      <c r="BA136" s="233"/>
      <c r="BB136" s="233"/>
      <c r="BC136" s="233"/>
      <c r="BD136" s="233"/>
      <c r="BE136" s="233"/>
      <c r="BF136" s="233"/>
      <c r="BG136" s="312"/>
      <c r="BI136" s="76"/>
      <c r="BJ136" s="13"/>
      <c r="BZ136" t="s">
        <v>1267</v>
      </c>
      <c r="CA136" t="str">
        <f>'Área de Revisión 5'!C31</f>
        <v>Se aplica la herramienta de evaluación de impactos ambientales y se anexan los resultados del ejercicio en su formato final en Pdf.</v>
      </c>
      <c r="CB136" t="str">
        <f>'Área de Revisión 5'!AR31</f>
        <v>SI</v>
      </c>
      <c r="CC136" t="str">
        <f>'Área de Revisión 5'!AT31</f>
        <v>Información faltante</v>
      </c>
    </row>
    <row r="137" spans="1:81" ht="90.95" customHeight="1" x14ac:dyDescent="0.3">
      <c r="A137" s="13"/>
      <c r="B137" s="75"/>
      <c r="D137" s="293" t="str">
        <f t="shared" si="8"/>
        <v/>
      </c>
      <c r="E137" s="207"/>
      <c r="F137" s="207"/>
      <c r="G137" s="207"/>
      <c r="H137" s="207"/>
      <c r="I137" s="207"/>
      <c r="J137" s="207"/>
      <c r="K137" s="208" t="str">
        <f t="shared" si="9"/>
        <v/>
      </c>
      <c r="L137" s="208"/>
      <c r="M137" s="208"/>
      <c r="N137" s="208"/>
      <c r="O137" s="208"/>
      <c r="P137" s="208"/>
      <c r="Q137" s="208"/>
      <c r="R137" s="208"/>
      <c r="S137" s="208"/>
      <c r="T137" s="208"/>
      <c r="U137" s="208"/>
      <c r="V137" s="208"/>
      <c r="W137" s="208"/>
      <c r="X137" s="208"/>
      <c r="Y137" s="208"/>
      <c r="Z137" s="208"/>
      <c r="AA137" s="208"/>
      <c r="AB137" s="208"/>
      <c r="AC137" s="208"/>
      <c r="AD137" s="209" t="str">
        <f t="shared" si="10"/>
        <v/>
      </c>
      <c r="AE137" s="209"/>
      <c r="AF137" s="209"/>
      <c r="AG137" s="210" t="str">
        <f t="shared" si="11"/>
        <v/>
      </c>
      <c r="AH137" s="210"/>
      <c r="AI137" s="210"/>
      <c r="AJ137" s="210"/>
      <c r="AK137" s="210"/>
      <c r="AL137" s="210"/>
      <c r="AM137" s="210"/>
      <c r="AN137" s="210"/>
      <c r="AO137" s="210"/>
      <c r="AP137" s="210"/>
      <c r="AQ137" s="210"/>
      <c r="AR137" s="294"/>
      <c r="AS137" s="295"/>
      <c r="AT137" s="213"/>
      <c r="AU137" s="213"/>
      <c r="AV137" s="214"/>
      <c r="AW137" s="214"/>
      <c r="AX137" s="214"/>
      <c r="AY137" s="214"/>
      <c r="AZ137" s="214"/>
      <c r="BA137" s="214"/>
      <c r="BB137" s="214"/>
      <c r="BC137" s="214"/>
      <c r="BD137" s="214"/>
      <c r="BE137" s="214"/>
      <c r="BF137" s="214"/>
      <c r="BG137" s="296"/>
      <c r="BI137" s="76"/>
      <c r="BJ137" s="13"/>
      <c r="BZ137" t="s">
        <v>1268</v>
      </c>
      <c r="CA137" t="str">
        <f>'Área de Revisión 6'!C13</f>
        <v>Se formulan acciones encaminadas a mitigar los impactos ya generados</v>
      </c>
      <c r="CB137" t="str">
        <f>'Área de Revisión 6'!AR13</f>
        <v>SI</v>
      </c>
      <c r="CC137" t="str">
        <f>'Área de Revisión 6'!AT13</f>
        <v>Información faltante</v>
      </c>
    </row>
    <row r="138" spans="1:81" ht="90.95" customHeight="1" x14ac:dyDescent="0.3">
      <c r="A138" s="13"/>
      <c r="B138" s="75"/>
      <c r="D138" s="309" t="str">
        <f t="shared" si="8"/>
        <v/>
      </c>
      <c r="E138" s="226"/>
      <c r="F138" s="226"/>
      <c r="G138" s="226"/>
      <c r="H138" s="226"/>
      <c r="I138" s="226"/>
      <c r="J138" s="226"/>
      <c r="K138" s="227" t="str">
        <f t="shared" si="9"/>
        <v/>
      </c>
      <c r="L138" s="227"/>
      <c r="M138" s="227"/>
      <c r="N138" s="227"/>
      <c r="O138" s="227"/>
      <c r="P138" s="227"/>
      <c r="Q138" s="227"/>
      <c r="R138" s="227"/>
      <c r="S138" s="227"/>
      <c r="T138" s="227"/>
      <c r="U138" s="227"/>
      <c r="V138" s="227"/>
      <c r="W138" s="227"/>
      <c r="X138" s="227"/>
      <c r="Y138" s="227"/>
      <c r="Z138" s="227"/>
      <c r="AA138" s="227"/>
      <c r="AB138" s="227"/>
      <c r="AC138" s="227"/>
      <c r="AD138" s="228" t="str">
        <f t="shared" si="10"/>
        <v/>
      </c>
      <c r="AE138" s="228"/>
      <c r="AF138" s="228"/>
      <c r="AG138" s="229" t="str">
        <f t="shared" si="11"/>
        <v/>
      </c>
      <c r="AH138" s="229"/>
      <c r="AI138" s="229"/>
      <c r="AJ138" s="229"/>
      <c r="AK138" s="229"/>
      <c r="AL138" s="229"/>
      <c r="AM138" s="229"/>
      <c r="AN138" s="229"/>
      <c r="AO138" s="229"/>
      <c r="AP138" s="229"/>
      <c r="AQ138" s="229"/>
      <c r="AR138" s="310"/>
      <c r="AS138" s="311"/>
      <c r="AT138" s="232"/>
      <c r="AU138" s="232"/>
      <c r="AV138" s="233"/>
      <c r="AW138" s="233"/>
      <c r="AX138" s="233"/>
      <c r="AY138" s="233"/>
      <c r="AZ138" s="233"/>
      <c r="BA138" s="233"/>
      <c r="BB138" s="233"/>
      <c r="BC138" s="233"/>
      <c r="BD138" s="233"/>
      <c r="BE138" s="233"/>
      <c r="BF138" s="233"/>
      <c r="BG138" s="312"/>
      <c r="BI138" s="76"/>
      <c r="BJ138" s="13"/>
      <c r="BZ138" t="s">
        <v>1268</v>
      </c>
      <c r="CA138" t="str">
        <f>'Área de Revisión 6'!C16</f>
        <v>Se formulan acciones encaminadas a corregir las condiciones del ambiente que han sido impactadas por la actividad.</v>
      </c>
      <c r="CB138" t="str">
        <f>'Área de Revisión 6'!AR16</f>
        <v>SI</v>
      </c>
      <c r="CC138" t="str">
        <f>'Área de Revisión 6'!AT16</f>
        <v>Información faltante</v>
      </c>
    </row>
    <row r="139" spans="1:81" ht="90.95" customHeight="1" x14ac:dyDescent="0.3">
      <c r="A139" s="13"/>
      <c r="B139" s="75"/>
      <c r="D139" s="293" t="str">
        <f t="shared" si="8"/>
        <v/>
      </c>
      <c r="E139" s="207"/>
      <c r="F139" s="207"/>
      <c r="G139" s="207"/>
      <c r="H139" s="207"/>
      <c r="I139" s="207"/>
      <c r="J139" s="207"/>
      <c r="K139" s="208" t="str">
        <f t="shared" si="9"/>
        <v/>
      </c>
      <c r="L139" s="208"/>
      <c r="M139" s="208"/>
      <c r="N139" s="208"/>
      <c r="O139" s="208"/>
      <c r="P139" s="208"/>
      <c r="Q139" s="208"/>
      <c r="R139" s="208"/>
      <c r="S139" s="208"/>
      <c r="T139" s="208"/>
      <c r="U139" s="208"/>
      <c r="V139" s="208"/>
      <c r="W139" s="208"/>
      <c r="X139" s="208"/>
      <c r="Y139" s="208"/>
      <c r="Z139" s="208"/>
      <c r="AA139" s="208"/>
      <c r="AB139" s="208"/>
      <c r="AC139" s="208"/>
      <c r="AD139" s="209" t="str">
        <f t="shared" si="10"/>
        <v/>
      </c>
      <c r="AE139" s="209"/>
      <c r="AF139" s="209"/>
      <c r="AG139" s="210" t="str">
        <f t="shared" si="11"/>
        <v/>
      </c>
      <c r="AH139" s="210"/>
      <c r="AI139" s="210"/>
      <c r="AJ139" s="210"/>
      <c r="AK139" s="210"/>
      <c r="AL139" s="210"/>
      <c r="AM139" s="210"/>
      <c r="AN139" s="210"/>
      <c r="AO139" s="210"/>
      <c r="AP139" s="210"/>
      <c r="AQ139" s="210"/>
      <c r="AR139" s="294"/>
      <c r="AS139" s="295"/>
      <c r="AT139" s="213"/>
      <c r="AU139" s="213"/>
      <c r="AV139" s="214"/>
      <c r="AW139" s="214"/>
      <c r="AX139" s="214"/>
      <c r="AY139" s="214"/>
      <c r="AZ139" s="214"/>
      <c r="BA139" s="214"/>
      <c r="BB139" s="214"/>
      <c r="BC139" s="214"/>
      <c r="BD139" s="214"/>
      <c r="BE139" s="214"/>
      <c r="BF139" s="214"/>
      <c r="BG139" s="296"/>
      <c r="BI139" s="76"/>
      <c r="BJ139" s="13"/>
      <c r="BZ139" t="s">
        <v>1268</v>
      </c>
      <c r="CA139" t="str">
        <f>'Área de Revisión 6'!C19</f>
        <v>Se formulan acciones encaminadas a compensar los impactos ambientales residuales.</v>
      </c>
      <c r="CB139" t="str">
        <f>'Área de Revisión 6'!AR19</f>
        <v>SI</v>
      </c>
      <c r="CC139" t="str">
        <f>'Área de Revisión 6'!AT19</f>
        <v>Información faltante</v>
      </c>
    </row>
    <row r="140" spans="1:81" ht="90.95" customHeight="1" x14ac:dyDescent="0.3">
      <c r="A140" s="13"/>
      <c r="B140" s="75"/>
      <c r="D140" s="309" t="str">
        <f t="shared" si="8"/>
        <v/>
      </c>
      <c r="E140" s="226"/>
      <c r="F140" s="226"/>
      <c r="G140" s="226"/>
      <c r="H140" s="226"/>
      <c r="I140" s="226"/>
      <c r="J140" s="226"/>
      <c r="K140" s="227" t="str">
        <f t="shared" si="9"/>
        <v/>
      </c>
      <c r="L140" s="227"/>
      <c r="M140" s="227"/>
      <c r="N140" s="227"/>
      <c r="O140" s="227"/>
      <c r="P140" s="227"/>
      <c r="Q140" s="227"/>
      <c r="R140" s="227"/>
      <c r="S140" s="227"/>
      <c r="T140" s="227"/>
      <c r="U140" s="227"/>
      <c r="V140" s="227"/>
      <c r="W140" s="227"/>
      <c r="X140" s="227"/>
      <c r="Y140" s="227"/>
      <c r="Z140" s="227"/>
      <c r="AA140" s="227"/>
      <c r="AB140" s="227"/>
      <c r="AC140" s="227"/>
      <c r="AD140" s="228" t="str">
        <f t="shared" si="10"/>
        <v/>
      </c>
      <c r="AE140" s="228"/>
      <c r="AF140" s="228"/>
      <c r="AG140" s="229" t="str">
        <f t="shared" si="11"/>
        <v/>
      </c>
      <c r="AH140" s="229"/>
      <c r="AI140" s="229"/>
      <c r="AJ140" s="229"/>
      <c r="AK140" s="229"/>
      <c r="AL140" s="229"/>
      <c r="AM140" s="229"/>
      <c r="AN140" s="229"/>
      <c r="AO140" s="229"/>
      <c r="AP140" s="229"/>
      <c r="AQ140" s="229"/>
      <c r="AR140" s="310"/>
      <c r="AS140" s="311"/>
      <c r="AT140" s="232"/>
      <c r="AU140" s="232"/>
      <c r="AV140" s="233"/>
      <c r="AW140" s="233"/>
      <c r="AX140" s="233"/>
      <c r="AY140" s="233"/>
      <c r="AZ140" s="233"/>
      <c r="BA140" s="233"/>
      <c r="BB140" s="233"/>
      <c r="BC140" s="233"/>
      <c r="BD140" s="233"/>
      <c r="BE140" s="233"/>
      <c r="BF140" s="233"/>
      <c r="BG140" s="312"/>
      <c r="BI140" s="76"/>
      <c r="BJ140" s="13"/>
      <c r="BZ140" t="s">
        <v>1268</v>
      </c>
      <c r="CA140" t="str">
        <f>'Área de Revisión 6'!C22</f>
        <v>La formulación de medidas ambientales incluye únicamente acciones sobre las áreas ya afectadas por la minería y no incorpora actividades relacionadas con nuevos frentes mineros ni apertura de nuevas bocaminas.</v>
      </c>
      <c r="CB140" t="str">
        <f>'Área de Revisión 6'!AR22</f>
        <v>SI</v>
      </c>
      <c r="CC140" t="str">
        <f>'Área de Revisión 6'!AT22</f>
        <v>Información faltante</v>
      </c>
    </row>
    <row r="141" spans="1:81" ht="90.95" customHeight="1" x14ac:dyDescent="0.3">
      <c r="A141" s="13"/>
      <c r="B141" s="75"/>
      <c r="D141" s="293" t="str">
        <f t="shared" si="8"/>
        <v/>
      </c>
      <c r="E141" s="207"/>
      <c r="F141" s="207"/>
      <c r="G141" s="207"/>
      <c r="H141" s="207"/>
      <c r="I141" s="207"/>
      <c r="J141" s="207"/>
      <c r="K141" s="208" t="str">
        <f t="shared" si="9"/>
        <v/>
      </c>
      <c r="L141" s="208"/>
      <c r="M141" s="208"/>
      <c r="N141" s="208"/>
      <c r="O141" s="208"/>
      <c r="P141" s="208"/>
      <c r="Q141" s="208"/>
      <c r="R141" s="208"/>
      <c r="S141" s="208"/>
      <c r="T141" s="208"/>
      <c r="U141" s="208"/>
      <c r="V141" s="208"/>
      <c r="W141" s="208"/>
      <c r="X141" s="208"/>
      <c r="Y141" s="208"/>
      <c r="Z141" s="208"/>
      <c r="AA141" s="208"/>
      <c r="AB141" s="208"/>
      <c r="AC141" s="208"/>
      <c r="AD141" s="209" t="str">
        <f t="shared" si="10"/>
        <v/>
      </c>
      <c r="AE141" s="209"/>
      <c r="AF141" s="209"/>
      <c r="AG141" s="210" t="str">
        <f t="shared" si="11"/>
        <v/>
      </c>
      <c r="AH141" s="210"/>
      <c r="AI141" s="210"/>
      <c r="AJ141" s="210"/>
      <c r="AK141" s="210"/>
      <c r="AL141" s="210"/>
      <c r="AM141" s="210"/>
      <c r="AN141" s="210"/>
      <c r="AO141" s="210"/>
      <c r="AP141" s="210"/>
      <c r="AQ141" s="210"/>
      <c r="AR141" s="294"/>
      <c r="AS141" s="295"/>
      <c r="AT141" s="213"/>
      <c r="AU141" s="213"/>
      <c r="AV141" s="214"/>
      <c r="AW141" s="214"/>
      <c r="AX141" s="214"/>
      <c r="AY141" s="214"/>
      <c r="AZ141" s="214"/>
      <c r="BA141" s="214"/>
      <c r="BB141" s="214"/>
      <c r="BC141" s="214"/>
      <c r="BD141" s="214"/>
      <c r="BE141" s="214"/>
      <c r="BF141" s="214"/>
      <c r="BG141" s="296"/>
      <c r="BI141" s="76"/>
      <c r="BJ141" s="13"/>
      <c r="BZ141" t="s">
        <v>1268</v>
      </c>
      <c r="CA141" t="str">
        <f>'Área de Revisión 6'!C25</f>
        <v>Las medidas de manejo formuladas son congruentes con los impactos ambientales identificados.</v>
      </c>
      <c r="CB141" t="str">
        <f>'Área de Revisión 6'!AR25</f>
        <v>SI</v>
      </c>
      <c r="CC141" t="str">
        <f>'Área de Revisión 6'!AT25</f>
        <v>Información faltante</v>
      </c>
    </row>
    <row r="142" spans="1:81" ht="90.95" customHeight="1" x14ac:dyDescent="0.3">
      <c r="A142" s="13"/>
      <c r="B142" s="75"/>
      <c r="D142" s="309" t="str">
        <f t="shared" si="8"/>
        <v/>
      </c>
      <c r="E142" s="226"/>
      <c r="F142" s="226"/>
      <c r="G142" s="226"/>
      <c r="H142" s="226"/>
      <c r="I142" s="226"/>
      <c r="J142" s="226"/>
      <c r="K142" s="227" t="str">
        <f t="shared" si="9"/>
        <v/>
      </c>
      <c r="L142" s="227"/>
      <c r="M142" s="227"/>
      <c r="N142" s="227"/>
      <c r="O142" s="227"/>
      <c r="P142" s="227"/>
      <c r="Q142" s="227"/>
      <c r="R142" s="227"/>
      <c r="S142" s="227"/>
      <c r="T142" s="227"/>
      <c r="U142" s="227"/>
      <c r="V142" s="227"/>
      <c r="W142" s="227"/>
      <c r="X142" s="227"/>
      <c r="Y142" s="227"/>
      <c r="Z142" s="227"/>
      <c r="AA142" s="227"/>
      <c r="AB142" s="227"/>
      <c r="AC142" s="227"/>
      <c r="AD142" s="228" t="str">
        <f t="shared" si="10"/>
        <v/>
      </c>
      <c r="AE142" s="228"/>
      <c r="AF142" s="228"/>
      <c r="AG142" s="229" t="str">
        <f t="shared" si="11"/>
        <v/>
      </c>
      <c r="AH142" s="229"/>
      <c r="AI142" s="229"/>
      <c r="AJ142" s="229"/>
      <c r="AK142" s="229"/>
      <c r="AL142" s="229"/>
      <c r="AM142" s="229"/>
      <c r="AN142" s="229"/>
      <c r="AO142" s="229"/>
      <c r="AP142" s="229"/>
      <c r="AQ142" s="229"/>
      <c r="AR142" s="310"/>
      <c r="AS142" s="311"/>
      <c r="AT142" s="232"/>
      <c r="AU142" s="232"/>
      <c r="AV142" s="233"/>
      <c r="AW142" s="233"/>
      <c r="AX142" s="233"/>
      <c r="AY142" s="233"/>
      <c r="AZ142" s="233"/>
      <c r="BA142" s="233"/>
      <c r="BB142" s="233"/>
      <c r="BC142" s="233"/>
      <c r="BD142" s="233"/>
      <c r="BE142" s="233"/>
      <c r="BF142" s="233"/>
      <c r="BG142" s="312"/>
      <c r="BI142" s="76"/>
      <c r="BJ142" s="13"/>
      <c r="BZ142" t="s">
        <v>1268</v>
      </c>
      <c r="CA142" t="str">
        <f>'Área de Revisión 6'!C28</f>
        <v>Las medidas de manejo formuladas señalan los respectivos Aspectos ambientales asociados.</v>
      </c>
      <c r="CB142" t="str">
        <f>'Área de Revisión 6'!AR28</f>
        <v>SI</v>
      </c>
      <c r="CC142" t="str">
        <f>'Área de Revisión 6'!AT28</f>
        <v>Información faltante</v>
      </c>
    </row>
    <row r="143" spans="1:81" ht="90.95" customHeight="1" x14ac:dyDescent="0.3">
      <c r="A143" s="13"/>
      <c r="B143" s="75"/>
      <c r="D143" s="293" t="str">
        <f t="shared" si="8"/>
        <v/>
      </c>
      <c r="E143" s="207"/>
      <c r="F143" s="207"/>
      <c r="G143" s="207"/>
      <c r="H143" s="207"/>
      <c r="I143" s="207"/>
      <c r="J143" s="207"/>
      <c r="K143" s="208" t="str">
        <f t="shared" si="9"/>
        <v/>
      </c>
      <c r="L143" s="208"/>
      <c r="M143" s="208"/>
      <c r="N143" s="208"/>
      <c r="O143" s="208"/>
      <c r="P143" s="208"/>
      <c r="Q143" s="208"/>
      <c r="R143" s="208"/>
      <c r="S143" s="208"/>
      <c r="T143" s="208"/>
      <c r="U143" s="208"/>
      <c r="V143" s="208"/>
      <c r="W143" s="208"/>
      <c r="X143" s="208"/>
      <c r="Y143" s="208"/>
      <c r="Z143" s="208"/>
      <c r="AA143" s="208"/>
      <c r="AB143" s="208"/>
      <c r="AC143" s="208"/>
      <c r="AD143" s="209" t="str">
        <f t="shared" si="10"/>
        <v/>
      </c>
      <c r="AE143" s="209"/>
      <c r="AF143" s="209"/>
      <c r="AG143" s="210" t="str">
        <f t="shared" si="11"/>
        <v/>
      </c>
      <c r="AH143" s="210"/>
      <c r="AI143" s="210"/>
      <c r="AJ143" s="210"/>
      <c r="AK143" s="210"/>
      <c r="AL143" s="210"/>
      <c r="AM143" s="210"/>
      <c r="AN143" s="210"/>
      <c r="AO143" s="210"/>
      <c r="AP143" s="210"/>
      <c r="AQ143" s="210"/>
      <c r="AR143" s="294"/>
      <c r="AS143" s="295"/>
      <c r="AT143" s="213"/>
      <c r="AU143" s="213"/>
      <c r="AV143" s="214"/>
      <c r="AW143" s="214"/>
      <c r="AX143" s="214"/>
      <c r="AY143" s="214"/>
      <c r="AZ143" s="214"/>
      <c r="BA143" s="214"/>
      <c r="BB143" s="214"/>
      <c r="BC143" s="214"/>
      <c r="BD143" s="214"/>
      <c r="BE143" s="214"/>
      <c r="BF143" s="214"/>
      <c r="BG143" s="296"/>
      <c r="BI143" s="76"/>
      <c r="BJ143" s="13"/>
      <c r="BZ143" t="s">
        <v>1268</v>
      </c>
      <c r="CA143" t="str">
        <f>'Área de Revisión 6'!C31</f>
        <v>Las medidas de manejo formuladas señalan los respectivos componentes impactados.</v>
      </c>
      <c r="CB143" t="str">
        <f>'Área de Revisión 6'!AR31</f>
        <v>SI</v>
      </c>
      <c r="CC143" t="str">
        <f>'Área de Revisión 6'!AT31</f>
        <v>Información faltante</v>
      </c>
    </row>
    <row r="144" spans="1:81" ht="90.95" customHeight="1" x14ac:dyDescent="0.3">
      <c r="A144" s="13"/>
      <c r="B144" s="75"/>
      <c r="D144" s="309" t="str">
        <f t="shared" si="8"/>
        <v/>
      </c>
      <c r="E144" s="226"/>
      <c r="F144" s="226"/>
      <c r="G144" s="226"/>
      <c r="H144" s="226"/>
      <c r="I144" s="226"/>
      <c r="J144" s="226"/>
      <c r="K144" s="227" t="str">
        <f t="shared" si="9"/>
        <v/>
      </c>
      <c r="L144" s="227"/>
      <c r="M144" s="227"/>
      <c r="N144" s="227"/>
      <c r="O144" s="227"/>
      <c r="P144" s="227"/>
      <c r="Q144" s="227"/>
      <c r="R144" s="227"/>
      <c r="S144" s="227"/>
      <c r="T144" s="227"/>
      <c r="U144" s="227"/>
      <c r="V144" s="227"/>
      <c r="W144" s="227"/>
      <c r="X144" s="227"/>
      <c r="Y144" s="227"/>
      <c r="Z144" s="227"/>
      <c r="AA144" s="227"/>
      <c r="AB144" s="227"/>
      <c r="AC144" s="227"/>
      <c r="AD144" s="228" t="str">
        <f t="shared" si="10"/>
        <v/>
      </c>
      <c r="AE144" s="228"/>
      <c r="AF144" s="228"/>
      <c r="AG144" s="229" t="str">
        <f t="shared" si="11"/>
        <v/>
      </c>
      <c r="AH144" s="229"/>
      <c r="AI144" s="229"/>
      <c r="AJ144" s="229"/>
      <c r="AK144" s="229"/>
      <c r="AL144" s="229"/>
      <c r="AM144" s="229"/>
      <c r="AN144" s="229"/>
      <c r="AO144" s="229"/>
      <c r="AP144" s="229"/>
      <c r="AQ144" s="229"/>
      <c r="AR144" s="310"/>
      <c r="AS144" s="311"/>
      <c r="AT144" s="232"/>
      <c r="AU144" s="232"/>
      <c r="AV144" s="233"/>
      <c r="AW144" s="233"/>
      <c r="AX144" s="233"/>
      <c r="AY144" s="233"/>
      <c r="AZ144" s="233"/>
      <c r="BA144" s="233"/>
      <c r="BB144" s="233"/>
      <c r="BC144" s="233"/>
      <c r="BD144" s="233"/>
      <c r="BE144" s="233"/>
      <c r="BF144" s="233"/>
      <c r="BG144" s="312"/>
      <c r="BI144" s="76"/>
      <c r="BJ144" s="13"/>
      <c r="BZ144" t="s">
        <v>1268</v>
      </c>
      <c r="CA144" t="str">
        <f>'Área de Revisión 6'!C34</f>
        <v>Cada impacto ambiental calificado como de importancia 'Alta' o 'muy Alta' tiene al menos una Medida de manejo formulada.</v>
      </c>
      <c r="CB144" t="str">
        <f>'Área de Revisión 6'!AR34</f>
        <v>SI</v>
      </c>
      <c r="CC144" t="str">
        <f>'Área de Revisión 6'!AT34</f>
        <v>Información faltante</v>
      </c>
    </row>
    <row r="145" spans="1:81" ht="90.95" customHeight="1" x14ac:dyDescent="0.3">
      <c r="A145" s="13"/>
      <c r="B145" s="75"/>
      <c r="D145" s="293" t="str">
        <f t="shared" si="8"/>
        <v/>
      </c>
      <c r="E145" s="207"/>
      <c r="F145" s="207"/>
      <c r="G145" s="207"/>
      <c r="H145" s="207"/>
      <c r="I145" s="207"/>
      <c r="J145" s="207"/>
      <c r="K145" s="208" t="str">
        <f t="shared" si="9"/>
        <v/>
      </c>
      <c r="L145" s="208"/>
      <c r="M145" s="208"/>
      <c r="N145" s="208"/>
      <c r="O145" s="208"/>
      <c r="P145" s="208"/>
      <c r="Q145" s="208"/>
      <c r="R145" s="208"/>
      <c r="S145" s="208"/>
      <c r="T145" s="208"/>
      <c r="U145" s="208"/>
      <c r="V145" s="208"/>
      <c r="W145" s="208"/>
      <c r="X145" s="208"/>
      <c r="Y145" s="208"/>
      <c r="Z145" s="208"/>
      <c r="AA145" s="208"/>
      <c r="AB145" s="208"/>
      <c r="AC145" s="208"/>
      <c r="AD145" s="209" t="str">
        <f t="shared" si="10"/>
        <v/>
      </c>
      <c r="AE145" s="209"/>
      <c r="AF145" s="209"/>
      <c r="AG145" s="210" t="str">
        <f t="shared" si="11"/>
        <v/>
      </c>
      <c r="AH145" s="210"/>
      <c r="AI145" s="210"/>
      <c r="AJ145" s="210"/>
      <c r="AK145" s="210"/>
      <c r="AL145" s="210"/>
      <c r="AM145" s="210"/>
      <c r="AN145" s="210"/>
      <c r="AO145" s="210"/>
      <c r="AP145" s="210"/>
      <c r="AQ145" s="210"/>
      <c r="AR145" s="294"/>
      <c r="AS145" s="295"/>
      <c r="AT145" s="213"/>
      <c r="AU145" s="213"/>
      <c r="AV145" s="214"/>
      <c r="AW145" s="214"/>
      <c r="AX145" s="214"/>
      <c r="AY145" s="214"/>
      <c r="AZ145" s="214"/>
      <c r="BA145" s="214"/>
      <c r="BB145" s="214"/>
      <c r="BC145" s="214"/>
      <c r="BD145" s="214"/>
      <c r="BE145" s="214"/>
      <c r="BF145" s="214"/>
      <c r="BG145" s="296"/>
      <c r="BI145" s="76"/>
      <c r="BJ145" s="13"/>
      <c r="BZ145" t="s">
        <v>1268</v>
      </c>
      <c r="CA145" t="str">
        <f>'Área de Revisión 6'!C37</f>
        <v>Se establece la periodicidad de cada medida de manejo formulada.</v>
      </c>
      <c r="CB145" t="str">
        <f>'Área de Revisión 6'!AR37</f>
        <v>SI</v>
      </c>
      <c r="CC145" t="str">
        <f>'Área de Revisión 6'!AT37</f>
        <v>Información faltante</v>
      </c>
    </row>
    <row r="146" spans="1:81" ht="90.95" customHeight="1" x14ac:dyDescent="0.3">
      <c r="A146" s="13"/>
      <c r="B146" s="75"/>
      <c r="D146" s="309" t="str">
        <f t="shared" si="8"/>
        <v/>
      </c>
      <c r="E146" s="226"/>
      <c r="F146" s="226"/>
      <c r="G146" s="226"/>
      <c r="H146" s="226"/>
      <c r="I146" s="226"/>
      <c r="J146" s="226"/>
      <c r="K146" s="227" t="str">
        <f t="shared" si="9"/>
        <v/>
      </c>
      <c r="L146" s="227"/>
      <c r="M146" s="227"/>
      <c r="N146" s="227"/>
      <c r="O146" s="227"/>
      <c r="P146" s="227"/>
      <c r="Q146" s="227"/>
      <c r="R146" s="227"/>
      <c r="S146" s="227"/>
      <c r="T146" s="227"/>
      <c r="U146" s="227"/>
      <c r="V146" s="227"/>
      <c r="W146" s="227"/>
      <c r="X146" s="227"/>
      <c r="Y146" s="227"/>
      <c r="Z146" s="227"/>
      <c r="AA146" s="227"/>
      <c r="AB146" s="227"/>
      <c r="AC146" s="227"/>
      <c r="AD146" s="228" t="str">
        <f t="shared" si="10"/>
        <v/>
      </c>
      <c r="AE146" s="228"/>
      <c r="AF146" s="228"/>
      <c r="AG146" s="229" t="str">
        <f t="shared" si="11"/>
        <v/>
      </c>
      <c r="AH146" s="229"/>
      <c r="AI146" s="229"/>
      <c r="AJ146" s="229"/>
      <c r="AK146" s="229"/>
      <c r="AL146" s="229"/>
      <c r="AM146" s="229"/>
      <c r="AN146" s="229"/>
      <c r="AO146" s="229"/>
      <c r="AP146" s="229"/>
      <c r="AQ146" s="229"/>
      <c r="AR146" s="310"/>
      <c r="AS146" s="311"/>
      <c r="AT146" s="232"/>
      <c r="AU146" s="232"/>
      <c r="AV146" s="233"/>
      <c r="AW146" s="233"/>
      <c r="AX146" s="233"/>
      <c r="AY146" s="233"/>
      <c r="AZ146" s="233"/>
      <c r="BA146" s="233"/>
      <c r="BB146" s="233"/>
      <c r="BC146" s="233"/>
      <c r="BD146" s="233"/>
      <c r="BE146" s="233"/>
      <c r="BF146" s="233"/>
      <c r="BG146" s="312"/>
      <c r="BI146" s="76"/>
      <c r="BJ146" s="13"/>
      <c r="BZ146" t="s">
        <v>1268</v>
      </c>
      <c r="CA146" t="str">
        <f>'Área de Revisión 6'!C40</f>
        <v>Se establece el método de verificación de cada medida de manejo formulada y se considera pertinente.</v>
      </c>
      <c r="CB146" t="str">
        <f>'Área de Revisión 6'!AR40</f>
        <v>SI</v>
      </c>
      <c r="CC146" t="str">
        <f>'Área de Revisión 6'!AT40</f>
        <v>Información faltante</v>
      </c>
    </row>
    <row r="147" spans="1:81" ht="90.95" customHeight="1" x14ac:dyDescent="0.3">
      <c r="A147" s="13"/>
      <c r="B147" s="75"/>
      <c r="D147" s="293" t="str">
        <f t="shared" si="8"/>
        <v/>
      </c>
      <c r="E147" s="207"/>
      <c r="F147" s="207"/>
      <c r="G147" s="207"/>
      <c r="H147" s="207"/>
      <c r="I147" s="207"/>
      <c r="J147" s="207"/>
      <c r="K147" s="208" t="str">
        <f t="shared" si="9"/>
        <v/>
      </c>
      <c r="L147" s="208"/>
      <c r="M147" s="208"/>
      <c r="N147" s="208"/>
      <c r="O147" s="208"/>
      <c r="P147" s="208"/>
      <c r="Q147" s="208"/>
      <c r="R147" s="208"/>
      <c r="S147" s="208"/>
      <c r="T147" s="208"/>
      <c r="U147" s="208"/>
      <c r="V147" s="208"/>
      <c r="W147" s="208"/>
      <c r="X147" s="208"/>
      <c r="Y147" s="208"/>
      <c r="Z147" s="208"/>
      <c r="AA147" s="208"/>
      <c r="AB147" s="208"/>
      <c r="AC147" s="208"/>
      <c r="AD147" s="209" t="str">
        <f t="shared" si="10"/>
        <v/>
      </c>
      <c r="AE147" s="209"/>
      <c r="AF147" s="209"/>
      <c r="AG147" s="210" t="str">
        <f t="shared" si="11"/>
        <v/>
      </c>
      <c r="AH147" s="210"/>
      <c r="AI147" s="210"/>
      <c r="AJ147" s="210"/>
      <c r="AK147" s="210"/>
      <c r="AL147" s="210"/>
      <c r="AM147" s="210"/>
      <c r="AN147" s="210"/>
      <c r="AO147" s="210"/>
      <c r="AP147" s="210"/>
      <c r="AQ147" s="210"/>
      <c r="AR147" s="294"/>
      <c r="AS147" s="295"/>
      <c r="AT147" s="213"/>
      <c r="AU147" s="213"/>
      <c r="AV147" s="214"/>
      <c r="AW147" s="214"/>
      <c r="AX147" s="214"/>
      <c r="AY147" s="214"/>
      <c r="AZ147" s="214"/>
      <c r="BA147" s="214"/>
      <c r="BB147" s="214"/>
      <c r="BC147" s="214"/>
      <c r="BD147" s="214"/>
      <c r="BE147" s="214"/>
      <c r="BF147" s="214"/>
      <c r="BG147" s="296"/>
      <c r="BI147" s="76"/>
      <c r="BJ147" s="13"/>
      <c r="BZ147" t="s">
        <v>1268</v>
      </c>
      <c r="CA147" t="str">
        <f>'Área de Revisión 6'!C43</f>
        <v>Las medidas de manejo formuladas se consideran suficientes por parte del evaluador, partiendo de criterios de proporcionalidad y objetividad.</v>
      </c>
      <c r="CB147" t="str">
        <f>'Área de Revisión 6'!AR43</f>
        <v>NO</v>
      </c>
      <c r="CC147" t="str">
        <f>'Área de Revisión 6'!AT43</f>
        <v>Información faltante</v>
      </c>
    </row>
    <row r="148" spans="1:81" ht="90.95" customHeight="1" x14ac:dyDescent="0.3">
      <c r="A148" s="13"/>
      <c r="B148" s="75"/>
      <c r="D148" s="309" t="str">
        <f t="shared" si="8"/>
        <v/>
      </c>
      <c r="E148" s="226"/>
      <c r="F148" s="226"/>
      <c r="G148" s="226"/>
      <c r="H148" s="226"/>
      <c r="I148" s="226"/>
      <c r="J148" s="226"/>
      <c r="K148" s="227" t="str">
        <f t="shared" si="9"/>
        <v/>
      </c>
      <c r="L148" s="227"/>
      <c r="M148" s="227"/>
      <c r="N148" s="227"/>
      <c r="O148" s="227"/>
      <c r="P148" s="227"/>
      <c r="Q148" s="227"/>
      <c r="R148" s="227"/>
      <c r="S148" s="227"/>
      <c r="T148" s="227"/>
      <c r="U148" s="227"/>
      <c r="V148" s="227"/>
      <c r="W148" s="227"/>
      <c r="X148" s="227"/>
      <c r="Y148" s="227"/>
      <c r="Z148" s="227"/>
      <c r="AA148" s="227"/>
      <c r="AB148" s="227"/>
      <c r="AC148" s="227"/>
      <c r="AD148" s="228" t="str">
        <f t="shared" si="10"/>
        <v/>
      </c>
      <c r="AE148" s="228"/>
      <c r="AF148" s="228"/>
      <c r="AG148" s="229" t="str">
        <f t="shared" si="11"/>
        <v/>
      </c>
      <c r="AH148" s="229"/>
      <c r="AI148" s="229"/>
      <c r="AJ148" s="229"/>
      <c r="AK148" s="229"/>
      <c r="AL148" s="229"/>
      <c r="AM148" s="229"/>
      <c r="AN148" s="229"/>
      <c r="AO148" s="229"/>
      <c r="AP148" s="229"/>
      <c r="AQ148" s="229"/>
      <c r="AR148" s="310"/>
      <c r="AS148" s="311"/>
      <c r="AT148" s="232"/>
      <c r="AU148" s="232"/>
      <c r="AV148" s="233"/>
      <c r="AW148" s="233"/>
      <c r="AX148" s="233"/>
      <c r="AY148" s="233"/>
      <c r="AZ148" s="233"/>
      <c r="BA148" s="233"/>
      <c r="BB148" s="233"/>
      <c r="BC148" s="233"/>
      <c r="BD148" s="233"/>
      <c r="BE148" s="233"/>
      <c r="BF148" s="233"/>
      <c r="BG148" s="312"/>
      <c r="BI148" s="76"/>
      <c r="BJ148" s="13"/>
      <c r="BZ148" t="s">
        <v>1268</v>
      </c>
      <c r="CA148" t="str">
        <f>'Área de Revisión 6'!C46</f>
        <v>Se presenta un cronograma anual de implementación de las medidas de manejo ambiental, que señale en qué mes y semana se planea la implementación de cada una.</v>
      </c>
      <c r="CB148" t="str">
        <f>'Área de Revisión 6'!AR46</f>
        <v>NO</v>
      </c>
      <c r="CC148" t="str">
        <f>'Área de Revisión 6'!AT46</f>
        <v>Información faltante</v>
      </c>
    </row>
    <row r="149" spans="1:81" ht="90.95" customHeight="1" x14ac:dyDescent="0.3">
      <c r="A149" s="13"/>
      <c r="B149" s="75"/>
      <c r="D149" s="293" t="str">
        <f t="shared" si="8"/>
        <v/>
      </c>
      <c r="E149" s="207"/>
      <c r="F149" s="207"/>
      <c r="G149" s="207"/>
      <c r="H149" s="207"/>
      <c r="I149" s="207"/>
      <c r="J149" s="207"/>
      <c r="K149" s="208" t="str">
        <f t="shared" si="9"/>
        <v/>
      </c>
      <c r="L149" s="208"/>
      <c r="M149" s="208"/>
      <c r="N149" s="208"/>
      <c r="O149" s="208"/>
      <c r="P149" s="208"/>
      <c r="Q149" s="208"/>
      <c r="R149" s="208"/>
      <c r="S149" s="208"/>
      <c r="T149" s="208"/>
      <c r="U149" s="208"/>
      <c r="V149" s="208"/>
      <c r="W149" s="208"/>
      <c r="X149" s="208"/>
      <c r="Y149" s="208"/>
      <c r="Z149" s="208"/>
      <c r="AA149" s="208"/>
      <c r="AB149" s="208"/>
      <c r="AC149" s="208"/>
      <c r="AD149" s="209" t="str">
        <f t="shared" si="10"/>
        <v/>
      </c>
      <c r="AE149" s="209"/>
      <c r="AF149" s="209"/>
      <c r="AG149" s="210" t="str">
        <f t="shared" si="11"/>
        <v/>
      </c>
      <c r="AH149" s="210"/>
      <c r="AI149" s="210"/>
      <c r="AJ149" s="210"/>
      <c r="AK149" s="210"/>
      <c r="AL149" s="210"/>
      <c r="AM149" s="210"/>
      <c r="AN149" s="210"/>
      <c r="AO149" s="210"/>
      <c r="AP149" s="210"/>
      <c r="AQ149" s="210"/>
      <c r="AR149" s="294"/>
      <c r="AS149" s="295"/>
      <c r="AT149" s="213"/>
      <c r="AU149" s="213"/>
      <c r="AV149" s="214"/>
      <c r="AW149" s="214"/>
      <c r="AX149" s="214"/>
      <c r="AY149" s="214"/>
      <c r="AZ149" s="214"/>
      <c r="BA149" s="214"/>
      <c r="BB149" s="214"/>
      <c r="BC149" s="214"/>
      <c r="BD149" s="214"/>
      <c r="BE149" s="214"/>
      <c r="BF149" s="214"/>
      <c r="BG149" s="296"/>
      <c r="BI149" s="76"/>
      <c r="BJ149" s="13"/>
      <c r="BZ149" t="s">
        <v>1269</v>
      </c>
      <c r="CA149" t="str">
        <f>'Área de Revisión 7'!C13</f>
        <v>Se incluye con precisión los frentes mineros objeto de cierre definitivo y cierre progresivo a desarrollar durante la vigencia del instrumento ambiental, los cuales deben estar cartografiados en el Plano 3.</v>
      </c>
      <c r="CB149" t="str">
        <f>'Área de Revisión 7'!AR13</f>
        <v>SI</v>
      </c>
      <c r="CC149" t="str">
        <f>'Área de Revisión 7'!AT13</f>
        <v>Información faltante</v>
      </c>
    </row>
    <row r="150" spans="1:81" ht="90.95" customHeight="1" x14ac:dyDescent="0.3">
      <c r="A150" s="13"/>
      <c r="B150" s="75"/>
      <c r="D150" s="309" t="str">
        <f t="shared" si="8"/>
        <v/>
      </c>
      <c r="E150" s="226"/>
      <c r="F150" s="226"/>
      <c r="G150" s="226"/>
      <c r="H150" s="226"/>
      <c r="I150" s="226"/>
      <c r="J150" s="226"/>
      <c r="K150" s="227" t="str">
        <f t="shared" si="9"/>
        <v/>
      </c>
      <c r="L150" s="227"/>
      <c r="M150" s="227"/>
      <c r="N150" s="227"/>
      <c r="O150" s="227"/>
      <c r="P150" s="227"/>
      <c r="Q150" s="227"/>
      <c r="R150" s="227"/>
      <c r="S150" s="227"/>
      <c r="T150" s="227"/>
      <c r="U150" s="227"/>
      <c r="V150" s="227"/>
      <c r="W150" s="227"/>
      <c r="X150" s="227"/>
      <c r="Y150" s="227"/>
      <c r="Z150" s="227"/>
      <c r="AA150" s="227"/>
      <c r="AB150" s="227"/>
      <c r="AC150" s="227"/>
      <c r="AD150" s="228" t="str">
        <f t="shared" si="10"/>
        <v/>
      </c>
      <c r="AE150" s="228"/>
      <c r="AF150" s="228"/>
      <c r="AG150" s="229" t="str">
        <f t="shared" si="11"/>
        <v/>
      </c>
      <c r="AH150" s="229"/>
      <c r="AI150" s="229"/>
      <c r="AJ150" s="229"/>
      <c r="AK150" s="229"/>
      <c r="AL150" s="229"/>
      <c r="AM150" s="229"/>
      <c r="AN150" s="229"/>
      <c r="AO150" s="229"/>
      <c r="AP150" s="229"/>
      <c r="AQ150" s="229"/>
      <c r="AR150" s="310"/>
      <c r="AS150" s="311"/>
      <c r="AT150" s="232"/>
      <c r="AU150" s="232"/>
      <c r="AV150" s="233"/>
      <c r="AW150" s="233"/>
      <c r="AX150" s="233"/>
      <c r="AY150" s="233"/>
      <c r="AZ150" s="233"/>
      <c r="BA150" s="233"/>
      <c r="BB150" s="233"/>
      <c r="BC150" s="233"/>
      <c r="BD150" s="233"/>
      <c r="BE150" s="233"/>
      <c r="BF150" s="233"/>
      <c r="BG150" s="312"/>
      <c r="BI150" s="76"/>
      <c r="BJ150" s="13"/>
      <c r="BZ150" t="s">
        <v>1269</v>
      </c>
      <c r="CA150" t="str">
        <f>'Área de Revisión 7'!C16</f>
        <v>Se incluye el área de botaderos de estériles, patios de acopio, patios de maniobra y demas áreas locativas generadas durante el desarrollo de la actividad minera. Estas áreas locativas se observan claramente cartografiadas en el plano 3.</v>
      </c>
      <c r="CB150" t="str">
        <f>'Área de Revisión 7'!AR16</f>
        <v>SI</v>
      </c>
      <c r="CC150" t="str">
        <f>'Área de Revisión 7'!AT16</f>
        <v>Información faltante</v>
      </c>
    </row>
    <row r="151" spans="1:81" ht="90.95" customHeight="1" x14ac:dyDescent="0.3">
      <c r="A151" s="13"/>
      <c r="B151" s="75"/>
      <c r="D151" s="293" t="str">
        <f t="shared" si="8"/>
        <v/>
      </c>
      <c r="E151" s="207"/>
      <c r="F151" s="207"/>
      <c r="G151" s="207"/>
      <c r="H151" s="207"/>
      <c r="I151" s="207"/>
      <c r="J151" s="207"/>
      <c r="K151" s="208" t="str">
        <f t="shared" si="9"/>
        <v/>
      </c>
      <c r="L151" s="208"/>
      <c r="M151" s="208"/>
      <c r="N151" s="208"/>
      <c r="O151" s="208"/>
      <c r="P151" s="208"/>
      <c r="Q151" s="208"/>
      <c r="R151" s="208"/>
      <c r="S151" s="208"/>
      <c r="T151" s="208"/>
      <c r="U151" s="208"/>
      <c r="V151" s="208"/>
      <c r="W151" s="208"/>
      <c r="X151" s="208"/>
      <c r="Y151" s="208"/>
      <c r="Z151" s="208"/>
      <c r="AA151" s="208"/>
      <c r="AB151" s="208"/>
      <c r="AC151" s="208"/>
      <c r="AD151" s="209" t="str">
        <f t="shared" si="10"/>
        <v/>
      </c>
      <c r="AE151" s="209"/>
      <c r="AF151" s="209"/>
      <c r="AG151" s="210" t="str">
        <f t="shared" si="11"/>
        <v/>
      </c>
      <c r="AH151" s="210"/>
      <c r="AI151" s="210"/>
      <c r="AJ151" s="210"/>
      <c r="AK151" s="210"/>
      <c r="AL151" s="210"/>
      <c r="AM151" s="210"/>
      <c r="AN151" s="210"/>
      <c r="AO151" s="210"/>
      <c r="AP151" s="210"/>
      <c r="AQ151" s="210"/>
      <c r="AR151" s="294"/>
      <c r="AS151" s="295"/>
      <c r="AT151" s="213"/>
      <c r="AU151" s="213"/>
      <c r="AV151" s="214"/>
      <c r="AW151" s="214"/>
      <c r="AX151" s="214"/>
      <c r="AY151" s="214"/>
      <c r="AZ151" s="214"/>
      <c r="BA151" s="214"/>
      <c r="BB151" s="214"/>
      <c r="BC151" s="214"/>
      <c r="BD151" s="214"/>
      <c r="BE151" s="214"/>
      <c r="BF151" s="214"/>
      <c r="BG151" s="296"/>
      <c r="BI151" s="76"/>
      <c r="BJ151" s="13"/>
      <c r="BZ151" t="s">
        <v>1269</v>
      </c>
      <c r="CA151" t="str">
        <f>'Área de Revisión 7'!C21</f>
        <v xml:space="preserve">Presenta un plan o estrategia de información a comunidades y autoridades locales y regionales respecto actividades de desmantelamiento y recuperación de áreas intervenidas y sus usos posmineria. </v>
      </c>
      <c r="CB151" t="str">
        <f>'Área de Revisión 7'!AR21</f>
        <v>SI</v>
      </c>
      <c r="CC151" t="str">
        <f>'Área de Revisión 7'!AT21</f>
        <v>Información faltante</v>
      </c>
    </row>
    <row r="152" spans="1:81" ht="90.95" customHeight="1" x14ac:dyDescent="0.3">
      <c r="A152" s="13"/>
      <c r="B152" s="75"/>
      <c r="D152" s="309" t="str">
        <f t="shared" si="8"/>
        <v/>
      </c>
      <c r="E152" s="226"/>
      <c r="F152" s="226"/>
      <c r="G152" s="226"/>
      <c r="H152" s="226"/>
      <c r="I152" s="226"/>
      <c r="J152" s="226"/>
      <c r="K152" s="227" t="str">
        <f t="shared" si="9"/>
        <v/>
      </c>
      <c r="L152" s="227"/>
      <c r="M152" s="227"/>
      <c r="N152" s="227"/>
      <c r="O152" s="227"/>
      <c r="P152" s="227"/>
      <c r="Q152" s="227"/>
      <c r="R152" s="227"/>
      <c r="S152" s="227"/>
      <c r="T152" s="227"/>
      <c r="U152" s="227"/>
      <c r="V152" s="227"/>
      <c r="W152" s="227"/>
      <c r="X152" s="227"/>
      <c r="Y152" s="227"/>
      <c r="Z152" s="227"/>
      <c r="AA152" s="227"/>
      <c r="AB152" s="227"/>
      <c r="AC152" s="227"/>
      <c r="AD152" s="228" t="str">
        <f t="shared" si="10"/>
        <v/>
      </c>
      <c r="AE152" s="228"/>
      <c r="AF152" s="228"/>
      <c r="AG152" s="229" t="str">
        <f t="shared" si="11"/>
        <v/>
      </c>
      <c r="AH152" s="229"/>
      <c r="AI152" s="229"/>
      <c r="AJ152" s="229"/>
      <c r="AK152" s="229"/>
      <c r="AL152" s="229"/>
      <c r="AM152" s="229"/>
      <c r="AN152" s="229"/>
      <c r="AO152" s="229"/>
      <c r="AP152" s="229"/>
      <c r="AQ152" s="229"/>
      <c r="AR152" s="310"/>
      <c r="AS152" s="311"/>
      <c r="AT152" s="232"/>
      <c r="AU152" s="232"/>
      <c r="AV152" s="233"/>
      <c r="AW152" s="233"/>
      <c r="AX152" s="233"/>
      <c r="AY152" s="233"/>
      <c r="AZ152" s="233"/>
      <c r="BA152" s="233"/>
      <c r="BB152" s="233"/>
      <c r="BC152" s="233"/>
      <c r="BD152" s="233"/>
      <c r="BE152" s="233"/>
      <c r="BF152" s="233"/>
      <c r="BG152" s="312"/>
      <c r="BI152" s="76"/>
      <c r="BJ152" s="13"/>
      <c r="BZ152" t="s">
        <v>1269</v>
      </c>
      <c r="CA152" t="str">
        <f>'Área de Revisión 7'!C24</f>
        <v>El plan o estrategia identifica y describe claramente las comunidades y entidades involucradas durante el desarrollo de las actividades extractivas que ahora pasan a la etapa de cierre y abandono.</v>
      </c>
      <c r="CB152" t="str">
        <f>'Área de Revisión 7'!AR24</f>
        <v>SI</v>
      </c>
      <c r="CC152" t="str">
        <f>'Área de Revisión 7'!AT24</f>
        <v>Información faltante</v>
      </c>
    </row>
    <row r="153" spans="1:81" ht="90.95" customHeight="1" x14ac:dyDescent="0.3">
      <c r="A153" s="13"/>
      <c r="B153" s="75"/>
      <c r="D153" s="293" t="str">
        <f t="shared" si="8"/>
        <v/>
      </c>
      <c r="E153" s="207"/>
      <c r="F153" s="207"/>
      <c r="G153" s="207"/>
      <c r="H153" s="207"/>
      <c r="I153" s="207"/>
      <c r="J153" s="207"/>
      <c r="K153" s="208" t="str">
        <f t="shared" si="9"/>
        <v/>
      </c>
      <c r="L153" s="208"/>
      <c r="M153" s="208"/>
      <c r="N153" s="208"/>
      <c r="O153" s="208"/>
      <c r="P153" s="208"/>
      <c r="Q153" s="208"/>
      <c r="R153" s="208"/>
      <c r="S153" s="208"/>
      <c r="T153" s="208"/>
      <c r="U153" s="208"/>
      <c r="V153" s="208"/>
      <c r="W153" s="208"/>
      <c r="X153" s="208"/>
      <c r="Y153" s="208"/>
      <c r="Z153" s="208"/>
      <c r="AA153" s="208"/>
      <c r="AB153" s="208"/>
      <c r="AC153" s="208"/>
      <c r="AD153" s="209" t="str">
        <f t="shared" si="10"/>
        <v/>
      </c>
      <c r="AE153" s="209"/>
      <c r="AF153" s="209"/>
      <c r="AG153" s="210" t="str">
        <f t="shared" si="11"/>
        <v/>
      </c>
      <c r="AH153" s="210"/>
      <c r="AI153" s="210"/>
      <c r="AJ153" s="210"/>
      <c r="AK153" s="210"/>
      <c r="AL153" s="210"/>
      <c r="AM153" s="210"/>
      <c r="AN153" s="210"/>
      <c r="AO153" s="210"/>
      <c r="AP153" s="210"/>
      <c r="AQ153" s="210"/>
      <c r="AR153" s="294"/>
      <c r="AS153" s="295"/>
      <c r="AT153" s="213"/>
      <c r="AU153" s="213"/>
      <c r="AV153" s="214"/>
      <c r="AW153" s="214"/>
      <c r="AX153" s="214"/>
      <c r="AY153" s="214"/>
      <c r="AZ153" s="214"/>
      <c r="BA153" s="214"/>
      <c r="BB153" s="214"/>
      <c r="BC153" s="214"/>
      <c r="BD153" s="214"/>
      <c r="BE153" s="214"/>
      <c r="BF153" s="214"/>
      <c r="BG153" s="296"/>
      <c r="BI153" s="76"/>
      <c r="BJ153" s="13"/>
      <c r="BZ153" t="s">
        <v>1269</v>
      </c>
      <c r="CA153" t="str">
        <f>'Área de Revisión 7'!C27</f>
        <v>El Plan de Cierre Desmantelamiento y usos posminería contempla y describe las actividades, obras y trabajos requeridos para garantizar la estabilidad fisica de las zonas proyectadas para los cierres. Las actividades aquí mencionadas deberán detallar las medidas requeridas para gantarizar una estabilidad fisica duradera del entorno, por lo que las mismas deberan encaminarse a la rehabilitación de los impactos identificados sobre el medio abiotico.</v>
      </c>
      <c r="CB153" t="str">
        <f>'Área de Revisión 7'!AR27</f>
        <v>SI</v>
      </c>
      <c r="CC153" t="str">
        <f>'Área de Revisión 7'!AT27</f>
        <v>Información faltante</v>
      </c>
    </row>
    <row r="154" spans="1:81" ht="90.95" customHeight="1" x14ac:dyDescent="0.3">
      <c r="A154" s="13"/>
      <c r="B154" s="75"/>
      <c r="D154" s="309" t="str">
        <f t="shared" si="8"/>
        <v/>
      </c>
      <c r="E154" s="226"/>
      <c r="F154" s="226"/>
      <c r="G154" s="226"/>
      <c r="H154" s="226"/>
      <c r="I154" s="226"/>
      <c r="J154" s="226"/>
      <c r="K154" s="227" t="str">
        <f t="shared" si="9"/>
        <v/>
      </c>
      <c r="L154" s="227"/>
      <c r="M154" s="227"/>
      <c r="N154" s="227"/>
      <c r="O154" s="227"/>
      <c r="P154" s="227"/>
      <c r="Q154" s="227"/>
      <c r="R154" s="227"/>
      <c r="S154" s="227"/>
      <c r="T154" s="227"/>
      <c r="U154" s="227"/>
      <c r="V154" s="227"/>
      <c r="W154" s="227"/>
      <c r="X154" s="227"/>
      <c r="Y154" s="227"/>
      <c r="Z154" s="227"/>
      <c r="AA154" s="227"/>
      <c r="AB154" s="227"/>
      <c r="AC154" s="227"/>
      <c r="AD154" s="228" t="str">
        <f t="shared" si="10"/>
        <v/>
      </c>
      <c r="AE154" s="228"/>
      <c r="AF154" s="228"/>
      <c r="AG154" s="229" t="str">
        <f t="shared" si="11"/>
        <v/>
      </c>
      <c r="AH154" s="229"/>
      <c r="AI154" s="229"/>
      <c r="AJ154" s="229"/>
      <c r="AK154" s="229"/>
      <c r="AL154" s="229"/>
      <c r="AM154" s="229"/>
      <c r="AN154" s="229"/>
      <c r="AO154" s="229"/>
      <c r="AP154" s="229"/>
      <c r="AQ154" s="229"/>
      <c r="AR154" s="310"/>
      <c r="AS154" s="311"/>
      <c r="AT154" s="232"/>
      <c r="AU154" s="232"/>
      <c r="AV154" s="233"/>
      <c r="AW154" s="233"/>
      <c r="AX154" s="233"/>
      <c r="AY154" s="233"/>
      <c r="AZ154" s="233"/>
      <c r="BA154" s="233"/>
      <c r="BB154" s="233"/>
      <c r="BC154" s="233"/>
      <c r="BD154" s="233"/>
      <c r="BE154" s="233"/>
      <c r="BF154" s="233"/>
      <c r="BG154" s="312"/>
      <c r="BI154" s="76"/>
      <c r="BJ154" s="13"/>
      <c r="BZ154" t="s">
        <v>1269</v>
      </c>
      <c r="CA154" t="str">
        <f>'Área de Revisión 7'!C32</f>
        <v>Se presenta una cuantificación y categorización de la infraestructura y equipos proyectados en la fase de desmantelamiento y retiro. Igualmente, se describen las medidas de mitigación para el manejo de los residuos producto del desmantelamiento y retiro.</v>
      </c>
      <c r="CB154" t="str">
        <f>'Área de Revisión 7'!AR32</f>
        <v>SI</v>
      </c>
      <c r="CC154" t="str">
        <f>'Área de Revisión 7'!AT32</f>
        <v>Información faltante</v>
      </c>
    </row>
    <row r="155" spans="1:81" ht="90.95" customHeight="1" x14ac:dyDescent="0.3">
      <c r="A155" s="13"/>
      <c r="B155" s="75"/>
      <c r="D155" s="293" t="str">
        <f t="shared" si="8"/>
        <v/>
      </c>
      <c r="E155" s="207"/>
      <c r="F155" s="207"/>
      <c r="G155" s="207"/>
      <c r="H155" s="207"/>
      <c r="I155" s="207"/>
      <c r="J155" s="207"/>
      <c r="K155" s="208" t="str">
        <f t="shared" si="9"/>
        <v/>
      </c>
      <c r="L155" s="208"/>
      <c r="M155" s="208"/>
      <c r="N155" s="208"/>
      <c r="O155" s="208"/>
      <c r="P155" s="208"/>
      <c r="Q155" s="208"/>
      <c r="R155" s="208"/>
      <c r="S155" s="208"/>
      <c r="T155" s="208"/>
      <c r="U155" s="208"/>
      <c r="V155" s="208"/>
      <c r="W155" s="208"/>
      <c r="X155" s="208"/>
      <c r="Y155" s="208"/>
      <c r="Z155" s="208"/>
      <c r="AA155" s="208"/>
      <c r="AB155" s="208"/>
      <c r="AC155" s="208"/>
      <c r="AD155" s="209" t="str">
        <f t="shared" si="10"/>
        <v/>
      </c>
      <c r="AE155" s="209"/>
      <c r="AF155" s="209"/>
      <c r="AG155" s="210" t="str">
        <f t="shared" si="11"/>
        <v/>
      </c>
      <c r="AH155" s="210"/>
      <c r="AI155" s="210"/>
      <c r="AJ155" s="210"/>
      <c r="AK155" s="210"/>
      <c r="AL155" s="210"/>
      <c r="AM155" s="210"/>
      <c r="AN155" s="210"/>
      <c r="AO155" s="210"/>
      <c r="AP155" s="210"/>
      <c r="AQ155" s="210"/>
      <c r="AR155" s="294"/>
      <c r="AS155" s="295"/>
      <c r="AT155" s="213"/>
      <c r="AU155" s="213"/>
      <c r="AV155" s="214"/>
      <c r="AW155" s="214"/>
      <c r="AX155" s="214"/>
      <c r="AY155" s="214"/>
      <c r="AZ155" s="214"/>
      <c r="BA155" s="214"/>
      <c r="BB155" s="214"/>
      <c r="BC155" s="214"/>
      <c r="BD155" s="214"/>
      <c r="BE155" s="214"/>
      <c r="BF155" s="214"/>
      <c r="BG155" s="296"/>
      <c r="BI155" s="76"/>
      <c r="BJ155" s="13"/>
      <c r="BZ155" t="s">
        <v>1269</v>
      </c>
      <c r="CA155" t="str">
        <f>'Área de Revisión 7'!C35</f>
        <v>Incluye y describe las acciones tendientes a una rehabilitación ecológica del área de afectación generada por la actividad minera en proceso de formalización y que se ha proyectado en etapa de cierre y abandono.</v>
      </c>
      <c r="CB155" t="str">
        <f>'Área de Revisión 7'!AR35</f>
        <v>SI</v>
      </c>
      <c r="CC155" t="str">
        <f>'Área de Revisión 7'!AT35</f>
        <v>Información faltante</v>
      </c>
    </row>
    <row r="156" spans="1:81" ht="90.95" customHeight="1" x14ac:dyDescent="0.3">
      <c r="A156" s="13"/>
      <c r="B156" s="75"/>
      <c r="D156" s="309" t="str">
        <f t="shared" si="8"/>
        <v/>
      </c>
      <c r="E156" s="226"/>
      <c r="F156" s="226"/>
      <c r="G156" s="226"/>
      <c r="H156" s="226"/>
      <c r="I156" s="226"/>
      <c r="J156" s="226"/>
      <c r="K156" s="227" t="str">
        <f t="shared" si="9"/>
        <v/>
      </c>
      <c r="L156" s="227"/>
      <c r="M156" s="227"/>
      <c r="N156" s="227"/>
      <c r="O156" s="227"/>
      <c r="P156" s="227"/>
      <c r="Q156" s="227"/>
      <c r="R156" s="227"/>
      <c r="S156" s="227"/>
      <c r="T156" s="227"/>
      <c r="U156" s="227"/>
      <c r="V156" s="227"/>
      <c r="W156" s="227"/>
      <c r="X156" s="227"/>
      <c r="Y156" s="227"/>
      <c r="Z156" s="227"/>
      <c r="AA156" s="227"/>
      <c r="AB156" s="227"/>
      <c r="AC156" s="227"/>
      <c r="AD156" s="228" t="str">
        <f t="shared" si="10"/>
        <v/>
      </c>
      <c r="AE156" s="228"/>
      <c r="AF156" s="228"/>
      <c r="AG156" s="229" t="str">
        <f t="shared" si="11"/>
        <v/>
      </c>
      <c r="AH156" s="229"/>
      <c r="AI156" s="229"/>
      <c r="AJ156" s="229"/>
      <c r="AK156" s="229"/>
      <c r="AL156" s="229"/>
      <c r="AM156" s="229"/>
      <c r="AN156" s="229"/>
      <c r="AO156" s="229"/>
      <c r="AP156" s="229"/>
      <c r="AQ156" s="229"/>
      <c r="AR156" s="310"/>
      <c r="AS156" s="311"/>
      <c r="AT156" s="232"/>
      <c r="AU156" s="232"/>
      <c r="AV156" s="233"/>
      <c r="AW156" s="233"/>
      <c r="AX156" s="233"/>
      <c r="AY156" s="233"/>
      <c r="AZ156" s="233"/>
      <c r="BA156" s="233"/>
      <c r="BB156" s="233"/>
      <c r="BC156" s="233"/>
      <c r="BD156" s="233"/>
      <c r="BE156" s="233"/>
      <c r="BF156" s="233"/>
      <c r="BG156" s="312"/>
      <c r="BI156" s="76"/>
      <c r="BJ156" s="13"/>
      <c r="BZ156" t="s">
        <v>1269</v>
      </c>
      <c r="CA156" t="str">
        <f>'Área de Revisión 7'!C38</f>
        <v xml:space="preserve">Presenta un propuesta detallada de diseño paisajistico, detallando las medidas correctivas encaminadas a la reducción del impacto visual y la incorporación del área al entorno por medio de la implantación de siembras tecnicas con especies nativas. </v>
      </c>
      <c r="CB156" t="str">
        <f>'Área de Revisión 7'!AR38</f>
        <v>SI</v>
      </c>
      <c r="CC156" t="str">
        <f>'Área de Revisión 7'!AT38</f>
        <v>Información faltante</v>
      </c>
    </row>
    <row r="157" spans="1:81" ht="90.95" customHeight="1" x14ac:dyDescent="0.3">
      <c r="A157" s="13"/>
      <c r="B157" s="75"/>
      <c r="D157" s="293" t="str">
        <f t="shared" si="8"/>
        <v/>
      </c>
      <c r="E157" s="207"/>
      <c r="F157" s="207"/>
      <c r="G157" s="207"/>
      <c r="H157" s="207"/>
      <c r="I157" s="207"/>
      <c r="J157" s="207"/>
      <c r="K157" s="208" t="str">
        <f t="shared" si="9"/>
        <v/>
      </c>
      <c r="L157" s="208"/>
      <c r="M157" s="208"/>
      <c r="N157" s="208"/>
      <c r="O157" s="208"/>
      <c r="P157" s="208"/>
      <c r="Q157" s="208"/>
      <c r="R157" s="208"/>
      <c r="S157" s="208"/>
      <c r="T157" s="208"/>
      <c r="U157" s="208"/>
      <c r="V157" s="208"/>
      <c r="W157" s="208"/>
      <c r="X157" s="208"/>
      <c r="Y157" s="208"/>
      <c r="Z157" s="208"/>
      <c r="AA157" s="208"/>
      <c r="AB157" s="208"/>
      <c r="AC157" s="208"/>
      <c r="AD157" s="209" t="str">
        <f t="shared" si="10"/>
        <v/>
      </c>
      <c r="AE157" s="209"/>
      <c r="AF157" s="209"/>
      <c r="AG157" s="210" t="str">
        <f t="shared" si="11"/>
        <v/>
      </c>
      <c r="AH157" s="210"/>
      <c r="AI157" s="210"/>
      <c r="AJ157" s="210"/>
      <c r="AK157" s="210"/>
      <c r="AL157" s="210"/>
      <c r="AM157" s="210"/>
      <c r="AN157" s="210"/>
      <c r="AO157" s="210"/>
      <c r="AP157" s="210"/>
      <c r="AQ157" s="210"/>
      <c r="AR157" s="294"/>
      <c r="AS157" s="295"/>
      <c r="AT157" s="213"/>
      <c r="AU157" s="213"/>
      <c r="AV157" s="214"/>
      <c r="AW157" s="214"/>
      <c r="AX157" s="214"/>
      <c r="AY157" s="214"/>
      <c r="AZ157" s="214"/>
      <c r="BA157" s="214"/>
      <c r="BB157" s="214"/>
      <c r="BC157" s="214"/>
      <c r="BD157" s="214"/>
      <c r="BE157" s="214"/>
      <c r="BF157" s="214"/>
      <c r="BG157" s="296"/>
      <c r="BI157" s="76"/>
      <c r="BJ157" s="13"/>
      <c r="BZ157" t="s">
        <v>1269</v>
      </c>
      <c r="CA157" t="str">
        <f>'Área de Revisión 7'!C41</f>
        <v>Incluye los diseños de los sistemas de tratamiento de ARD y ARnD que serán implementados durante la etapa de cierre, abandono y desmantelamiento de las zonas proyectadas en esta etapa. Presenta un plan de mantenimiento y monitoreo de los sistemas a implementar para el manejo y tratamiento de las ARD y ARnD.</v>
      </c>
      <c r="CB157" t="str">
        <f>'Área de Revisión 7'!AR41</f>
        <v>SI</v>
      </c>
      <c r="CC157" t="str">
        <f>'Área de Revisión 7'!AT41</f>
        <v>Información faltante</v>
      </c>
    </row>
    <row r="158" spans="1:81" ht="90.95" customHeight="1" x14ac:dyDescent="0.3">
      <c r="A158" s="13"/>
      <c r="B158" s="75"/>
      <c r="D158" s="309" t="str">
        <f t="shared" si="8"/>
        <v/>
      </c>
      <c r="E158" s="226"/>
      <c r="F158" s="226"/>
      <c r="G158" s="226"/>
      <c r="H158" s="226"/>
      <c r="I158" s="226"/>
      <c r="J158" s="226"/>
      <c r="K158" s="227" t="str">
        <f t="shared" si="9"/>
        <v/>
      </c>
      <c r="L158" s="227"/>
      <c r="M158" s="227"/>
      <c r="N158" s="227"/>
      <c r="O158" s="227"/>
      <c r="P158" s="227"/>
      <c r="Q158" s="227"/>
      <c r="R158" s="227"/>
      <c r="S158" s="227"/>
      <c r="T158" s="227"/>
      <c r="U158" s="227"/>
      <c r="V158" s="227"/>
      <c r="W158" s="227"/>
      <c r="X158" s="227"/>
      <c r="Y158" s="227"/>
      <c r="Z158" s="227"/>
      <c r="AA158" s="227"/>
      <c r="AB158" s="227"/>
      <c r="AC158" s="227"/>
      <c r="AD158" s="228" t="str">
        <f t="shared" si="10"/>
        <v/>
      </c>
      <c r="AE158" s="228"/>
      <c r="AF158" s="228"/>
      <c r="AG158" s="229" t="str">
        <f t="shared" si="11"/>
        <v/>
      </c>
      <c r="AH158" s="229"/>
      <c r="AI158" s="229"/>
      <c r="AJ158" s="229"/>
      <c r="AK158" s="229"/>
      <c r="AL158" s="229"/>
      <c r="AM158" s="229"/>
      <c r="AN158" s="229"/>
      <c r="AO158" s="229"/>
      <c r="AP158" s="229"/>
      <c r="AQ158" s="229"/>
      <c r="AR158" s="310"/>
      <c r="AS158" s="311"/>
      <c r="AT158" s="232"/>
      <c r="AU158" s="232"/>
      <c r="AV158" s="233"/>
      <c r="AW158" s="233"/>
      <c r="AX158" s="233"/>
      <c r="AY158" s="233"/>
      <c r="AZ158" s="233"/>
      <c r="BA158" s="233"/>
      <c r="BB158" s="233"/>
      <c r="BC158" s="233"/>
      <c r="BD158" s="233"/>
      <c r="BE158" s="233"/>
      <c r="BF158" s="233"/>
      <c r="BG158" s="312"/>
      <c r="BI158" s="76"/>
      <c r="BJ158" s="13"/>
      <c r="BZ158" t="s">
        <v>1269</v>
      </c>
      <c r="CA158" t="str">
        <f>'Área de Revisión 7'!C45</f>
        <v>Presenta un plan de monitoreo que contempla las medidas de mantenimiento y seguimiento a las actividades de plan de cierre, abandono y desmantelamiento implementadas en las áreas proyectadas para tal fin.</v>
      </c>
      <c r="CB158" t="str">
        <f>'Área de Revisión 7'!AR45</f>
        <v>SI</v>
      </c>
      <c r="CC158" t="str">
        <f>'Área de Revisión 7'!AT45</f>
        <v>Información faltante</v>
      </c>
    </row>
    <row r="159" spans="1:81" ht="90.95" customHeight="1" thickBot="1" x14ac:dyDescent="0.35">
      <c r="A159" s="13"/>
      <c r="B159" s="75"/>
      <c r="D159" s="313" t="str">
        <f t="shared" si="8"/>
        <v/>
      </c>
      <c r="E159" s="314"/>
      <c r="F159" s="314"/>
      <c r="G159" s="314"/>
      <c r="H159" s="314"/>
      <c r="I159" s="314"/>
      <c r="J159" s="314"/>
      <c r="K159" s="315" t="str">
        <f t="shared" si="9"/>
        <v/>
      </c>
      <c r="L159" s="315"/>
      <c r="M159" s="315"/>
      <c r="N159" s="315"/>
      <c r="O159" s="315"/>
      <c r="P159" s="315"/>
      <c r="Q159" s="315"/>
      <c r="R159" s="315"/>
      <c r="S159" s="315"/>
      <c r="T159" s="315"/>
      <c r="U159" s="315"/>
      <c r="V159" s="315"/>
      <c r="W159" s="315"/>
      <c r="X159" s="315"/>
      <c r="Y159" s="315"/>
      <c r="Z159" s="315"/>
      <c r="AA159" s="315"/>
      <c r="AB159" s="315"/>
      <c r="AC159" s="315"/>
      <c r="AD159" s="316" t="str">
        <f t="shared" si="10"/>
        <v/>
      </c>
      <c r="AE159" s="316"/>
      <c r="AF159" s="316"/>
      <c r="AG159" s="317" t="str">
        <f t="shared" si="11"/>
        <v/>
      </c>
      <c r="AH159" s="317"/>
      <c r="AI159" s="317"/>
      <c r="AJ159" s="317"/>
      <c r="AK159" s="317"/>
      <c r="AL159" s="317"/>
      <c r="AM159" s="317"/>
      <c r="AN159" s="317"/>
      <c r="AO159" s="317"/>
      <c r="AP159" s="317"/>
      <c r="AQ159" s="317"/>
      <c r="AR159" s="318"/>
      <c r="AS159" s="319"/>
      <c r="AT159" s="320"/>
      <c r="AU159" s="320"/>
      <c r="AV159" s="321"/>
      <c r="AW159" s="321"/>
      <c r="AX159" s="321"/>
      <c r="AY159" s="321"/>
      <c r="AZ159" s="321"/>
      <c r="BA159" s="321"/>
      <c r="BB159" s="321"/>
      <c r="BC159" s="321"/>
      <c r="BD159" s="321"/>
      <c r="BE159" s="321"/>
      <c r="BF159" s="321"/>
      <c r="BG159" s="322"/>
      <c r="BI159" s="76"/>
      <c r="BJ159" s="13"/>
      <c r="BZ159" t="s">
        <v>1269</v>
      </c>
      <c r="CA159" t="str">
        <f>'Área de Revisión 7'!C48</f>
        <v>Presenta un cronograma de actividades correspondientes al plan de cierre, abandono y desmantelamiento.</v>
      </c>
      <c r="CB159" t="str">
        <f>'Área de Revisión 7'!AR48</f>
        <v>SI</v>
      </c>
      <c r="CC159" t="str">
        <f>'Área de Revisión 7'!AT48</f>
        <v>Información faltante</v>
      </c>
    </row>
    <row r="160" spans="1:81" ht="19.5" x14ac:dyDescent="0.3">
      <c r="A160" s="13"/>
      <c r="B160" s="75"/>
      <c r="BI160" s="76"/>
      <c r="BJ160" s="13"/>
      <c r="BZ160" t="s">
        <v>1269</v>
      </c>
      <c r="CA160" t="str">
        <f>'Área de Revisión 7'!C53</f>
        <v>El Plano 9. Propuesta de diseño paisajístico contiene las capas e información indicadas en los TdR y la escala utilizada permite la identificación de la información solicitada.</v>
      </c>
      <c r="CB160" t="str">
        <f>'Área de Revisión 7'!AR53</f>
        <v>NO</v>
      </c>
      <c r="CC160" t="str">
        <f>'Área de Revisión 7'!AT53</f>
        <v>Información faltante</v>
      </c>
    </row>
    <row r="161" spans="2:61" x14ac:dyDescent="0.25">
      <c r="B161" s="77"/>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c r="AU161" s="78"/>
      <c r="AV161" s="78"/>
      <c r="AW161" s="78"/>
      <c r="AX161" s="78"/>
      <c r="AY161" s="78"/>
      <c r="AZ161" s="78"/>
      <c r="BA161" s="78"/>
      <c r="BB161" s="78"/>
      <c r="BC161" s="78"/>
      <c r="BD161" s="78"/>
      <c r="BE161" s="78"/>
      <c r="BF161" s="78"/>
      <c r="BG161" s="78"/>
      <c r="BH161" s="78"/>
      <c r="BI161" s="79"/>
    </row>
  </sheetData>
  <mergeCells count="797">
    <mergeCell ref="D159:J159"/>
    <mergeCell ref="K159:AC159"/>
    <mergeCell ref="AD159:AF159"/>
    <mergeCell ref="AG159:AR159"/>
    <mergeCell ref="AS159:AU159"/>
    <mergeCell ref="AV159:BG159"/>
    <mergeCell ref="D158:J158"/>
    <mergeCell ref="K158:AC158"/>
    <mergeCell ref="AD158:AF158"/>
    <mergeCell ref="AG158:AR158"/>
    <mergeCell ref="AS158:AU158"/>
    <mergeCell ref="AV158:BG158"/>
    <mergeCell ref="D157:J157"/>
    <mergeCell ref="K157:AC157"/>
    <mergeCell ref="AD157:AF157"/>
    <mergeCell ref="AG157:AR157"/>
    <mergeCell ref="AS157:AU157"/>
    <mergeCell ref="AV157:BG157"/>
    <mergeCell ref="D156:J156"/>
    <mergeCell ref="K156:AC156"/>
    <mergeCell ref="AD156:AF156"/>
    <mergeCell ref="AG156:AR156"/>
    <mergeCell ref="AS156:AU156"/>
    <mergeCell ref="AV156:BG156"/>
    <mergeCell ref="D155:J155"/>
    <mergeCell ref="K155:AC155"/>
    <mergeCell ref="AD155:AF155"/>
    <mergeCell ref="AG155:AR155"/>
    <mergeCell ref="AS155:AU155"/>
    <mergeCell ref="AV155:BG155"/>
    <mergeCell ref="D154:J154"/>
    <mergeCell ref="K154:AC154"/>
    <mergeCell ref="AD154:AF154"/>
    <mergeCell ref="AG154:AR154"/>
    <mergeCell ref="AS154:AU154"/>
    <mergeCell ref="AV154:BG154"/>
    <mergeCell ref="D153:J153"/>
    <mergeCell ref="K153:AC153"/>
    <mergeCell ref="AD153:AF153"/>
    <mergeCell ref="AG153:AR153"/>
    <mergeCell ref="AS153:AU153"/>
    <mergeCell ref="AV153:BG153"/>
    <mergeCell ref="D152:J152"/>
    <mergeCell ref="K152:AC152"/>
    <mergeCell ref="AD152:AF152"/>
    <mergeCell ref="AG152:AR152"/>
    <mergeCell ref="AS152:AU152"/>
    <mergeCell ref="AV152:BG152"/>
    <mergeCell ref="D151:J151"/>
    <mergeCell ref="K151:AC151"/>
    <mergeCell ref="AD151:AF151"/>
    <mergeCell ref="AG151:AR151"/>
    <mergeCell ref="AS151:AU151"/>
    <mergeCell ref="AV151:BG151"/>
    <mergeCell ref="D150:J150"/>
    <mergeCell ref="K150:AC150"/>
    <mergeCell ref="AD150:AF150"/>
    <mergeCell ref="AG150:AR150"/>
    <mergeCell ref="AS150:AU150"/>
    <mergeCell ref="AV150:BG150"/>
    <mergeCell ref="D149:J149"/>
    <mergeCell ref="K149:AC149"/>
    <mergeCell ref="AD149:AF149"/>
    <mergeCell ref="AG149:AR149"/>
    <mergeCell ref="AS149:AU149"/>
    <mergeCell ref="AV149:BG149"/>
    <mergeCell ref="D148:J148"/>
    <mergeCell ref="K148:AC148"/>
    <mergeCell ref="AD148:AF148"/>
    <mergeCell ref="AG148:AR148"/>
    <mergeCell ref="AS148:AU148"/>
    <mergeCell ref="AV148:BG148"/>
    <mergeCell ref="D147:J147"/>
    <mergeCell ref="K147:AC147"/>
    <mergeCell ref="AD147:AF147"/>
    <mergeCell ref="AG147:AR147"/>
    <mergeCell ref="AS147:AU147"/>
    <mergeCell ref="AV147:BG147"/>
    <mergeCell ref="D146:J146"/>
    <mergeCell ref="K146:AC146"/>
    <mergeCell ref="AD146:AF146"/>
    <mergeCell ref="AG146:AR146"/>
    <mergeCell ref="AS146:AU146"/>
    <mergeCell ref="AV146:BG146"/>
    <mergeCell ref="D145:J145"/>
    <mergeCell ref="K145:AC145"/>
    <mergeCell ref="AD145:AF145"/>
    <mergeCell ref="AG145:AR145"/>
    <mergeCell ref="AS145:AU145"/>
    <mergeCell ref="AV145:BG145"/>
    <mergeCell ref="D144:J144"/>
    <mergeCell ref="K144:AC144"/>
    <mergeCell ref="AD144:AF144"/>
    <mergeCell ref="AG144:AR144"/>
    <mergeCell ref="AS144:AU144"/>
    <mergeCell ref="AV144:BG144"/>
    <mergeCell ref="D143:J143"/>
    <mergeCell ref="K143:AC143"/>
    <mergeCell ref="AD143:AF143"/>
    <mergeCell ref="AG143:AR143"/>
    <mergeCell ref="AS143:AU143"/>
    <mergeCell ref="AV143:BG143"/>
    <mergeCell ref="D142:J142"/>
    <mergeCell ref="K142:AC142"/>
    <mergeCell ref="AD142:AF142"/>
    <mergeCell ref="AG142:AR142"/>
    <mergeCell ref="AS142:AU142"/>
    <mergeCell ref="AV142:BG142"/>
    <mergeCell ref="D141:J141"/>
    <mergeCell ref="K141:AC141"/>
    <mergeCell ref="AD141:AF141"/>
    <mergeCell ref="AG141:AR141"/>
    <mergeCell ref="AS141:AU141"/>
    <mergeCell ref="AV141:BG141"/>
    <mergeCell ref="D140:J140"/>
    <mergeCell ref="K140:AC140"/>
    <mergeCell ref="AD140:AF140"/>
    <mergeCell ref="AG140:AR140"/>
    <mergeCell ref="AS140:AU140"/>
    <mergeCell ref="AV140:BG140"/>
    <mergeCell ref="D139:J139"/>
    <mergeCell ref="K139:AC139"/>
    <mergeCell ref="AD139:AF139"/>
    <mergeCell ref="AG139:AR139"/>
    <mergeCell ref="AS139:AU139"/>
    <mergeCell ref="AV139:BG139"/>
    <mergeCell ref="D138:J138"/>
    <mergeCell ref="K138:AC138"/>
    <mergeCell ref="AD138:AF138"/>
    <mergeCell ref="AG138:AR138"/>
    <mergeCell ref="AS138:AU138"/>
    <mergeCell ref="AV138:BG138"/>
    <mergeCell ref="D137:J137"/>
    <mergeCell ref="K137:AC137"/>
    <mergeCell ref="AD137:AF137"/>
    <mergeCell ref="AG137:AR137"/>
    <mergeCell ref="AS137:AU137"/>
    <mergeCell ref="AV137:BG137"/>
    <mergeCell ref="D136:J136"/>
    <mergeCell ref="K136:AC136"/>
    <mergeCell ref="AD136:AF136"/>
    <mergeCell ref="AG136:AR136"/>
    <mergeCell ref="AS136:AU136"/>
    <mergeCell ref="AV136:BG136"/>
    <mergeCell ref="D135:J135"/>
    <mergeCell ref="K135:AC135"/>
    <mergeCell ref="AD135:AF135"/>
    <mergeCell ref="AG135:AR135"/>
    <mergeCell ref="AS135:AU135"/>
    <mergeCell ref="AV135:BG135"/>
    <mergeCell ref="D134:J134"/>
    <mergeCell ref="K134:AC134"/>
    <mergeCell ref="AD134:AF134"/>
    <mergeCell ref="AG134:AR134"/>
    <mergeCell ref="AS134:AU134"/>
    <mergeCell ref="AV134:BG134"/>
    <mergeCell ref="D133:J133"/>
    <mergeCell ref="K133:AC133"/>
    <mergeCell ref="AD133:AF133"/>
    <mergeCell ref="AG133:AR133"/>
    <mergeCell ref="AS133:AU133"/>
    <mergeCell ref="AV133:BG133"/>
    <mergeCell ref="D132:J132"/>
    <mergeCell ref="K132:AC132"/>
    <mergeCell ref="AD132:AF132"/>
    <mergeCell ref="AG132:AR132"/>
    <mergeCell ref="AS132:AU132"/>
    <mergeCell ref="AV132:BG132"/>
    <mergeCell ref="D131:J131"/>
    <mergeCell ref="K131:AC131"/>
    <mergeCell ref="AD131:AF131"/>
    <mergeCell ref="AG131:AR131"/>
    <mergeCell ref="AS131:AU131"/>
    <mergeCell ref="AV131:BG131"/>
    <mergeCell ref="D130:J130"/>
    <mergeCell ref="K130:AC130"/>
    <mergeCell ref="AD130:AF130"/>
    <mergeCell ref="AG130:AR130"/>
    <mergeCell ref="AS130:AU130"/>
    <mergeCell ref="AV130:BG130"/>
    <mergeCell ref="D129:J129"/>
    <mergeCell ref="K129:AC129"/>
    <mergeCell ref="AD129:AF129"/>
    <mergeCell ref="AG129:AR129"/>
    <mergeCell ref="AS129:AU129"/>
    <mergeCell ref="AV129:BG129"/>
    <mergeCell ref="D128:J128"/>
    <mergeCell ref="K128:AC128"/>
    <mergeCell ref="AD128:AF128"/>
    <mergeCell ref="AG128:AR128"/>
    <mergeCell ref="AS128:AU128"/>
    <mergeCell ref="AV128:BG128"/>
    <mergeCell ref="D127:J127"/>
    <mergeCell ref="K127:AC127"/>
    <mergeCell ref="AD127:AF127"/>
    <mergeCell ref="AG127:AR127"/>
    <mergeCell ref="AS127:AU127"/>
    <mergeCell ref="AV127:BG127"/>
    <mergeCell ref="D126:J126"/>
    <mergeCell ref="K126:AC126"/>
    <mergeCell ref="AD126:AF126"/>
    <mergeCell ref="AG126:AR126"/>
    <mergeCell ref="AS126:AU126"/>
    <mergeCell ref="AV126:BG126"/>
    <mergeCell ref="D125:J125"/>
    <mergeCell ref="K125:AC125"/>
    <mergeCell ref="AD125:AF125"/>
    <mergeCell ref="AG125:AR125"/>
    <mergeCell ref="AS125:AU125"/>
    <mergeCell ref="AV125:BG125"/>
    <mergeCell ref="D124:J124"/>
    <mergeCell ref="K124:AC124"/>
    <mergeCell ref="AD124:AF124"/>
    <mergeCell ref="AG124:AR124"/>
    <mergeCell ref="AS124:AU124"/>
    <mergeCell ref="AV124:BG124"/>
    <mergeCell ref="D123:J123"/>
    <mergeCell ref="K123:AC123"/>
    <mergeCell ref="AD123:AF123"/>
    <mergeCell ref="AG123:AR123"/>
    <mergeCell ref="AS123:AU123"/>
    <mergeCell ref="AV123:BG123"/>
    <mergeCell ref="D122:J122"/>
    <mergeCell ref="K122:AC122"/>
    <mergeCell ref="AD122:AF122"/>
    <mergeCell ref="AG122:AR122"/>
    <mergeCell ref="AS122:AU122"/>
    <mergeCell ref="AV122:BG122"/>
    <mergeCell ref="D121:J121"/>
    <mergeCell ref="K121:AC121"/>
    <mergeCell ref="AD121:AF121"/>
    <mergeCell ref="AG121:AR121"/>
    <mergeCell ref="AS121:AU121"/>
    <mergeCell ref="AV121:BG121"/>
    <mergeCell ref="D120:J120"/>
    <mergeCell ref="K120:AC120"/>
    <mergeCell ref="AD120:AF120"/>
    <mergeCell ref="AG120:AR120"/>
    <mergeCell ref="AS120:AU120"/>
    <mergeCell ref="AV120:BG120"/>
    <mergeCell ref="D119:J119"/>
    <mergeCell ref="K119:AC119"/>
    <mergeCell ref="AD119:AF119"/>
    <mergeCell ref="AG119:AR119"/>
    <mergeCell ref="AS119:AU119"/>
    <mergeCell ref="AV119:BG119"/>
    <mergeCell ref="D118:J118"/>
    <mergeCell ref="K118:AC118"/>
    <mergeCell ref="AD118:AF118"/>
    <mergeCell ref="AG118:AR118"/>
    <mergeCell ref="AS118:AU118"/>
    <mergeCell ref="AV118:BG118"/>
    <mergeCell ref="D117:J117"/>
    <mergeCell ref="K117:AC117"/>
    <mergeCell ref="AD117:AF117"/>
    <mergeCell ref="AG117:AR117"/>
    <mergeCell ref="AS117:AU117"/>
    <mergeCell ref="AV117:BG117"/>
    <mergeCell ref="D116:J116"/>
    <mergeCell ref="K116:AC116"/>
    <mergeCell ref="AD116:AF116"/>
    <mergeCell ref="AG116:AR116"/>
    <mergeCell ref="AS116:AU116"/>
    <mergeCell ref="AV116:BG116"/>
    <mergeCell ref="D115:J115"/>
    <mergeCell ref="K115:AC115"/>
    <mergeCell ref="AD115:AF115"/>
    <mergeCell ref="AG115:AR115"/>
    <mergeCell ref="AS115:AU115"/>
    <mergeCell ref="AV115:BG115"/>
    <mergeCell ref="D114:J114"/>
    <mergeCell ref="K114:AC114"/>
    <mergeCell ref="AD114:AF114"/>
    <mergeCell ref="AG114:AR114"/>
    <mergeCell ref="AS114:AU114"/>
    <mergeCell ref="AV114:BG114"/>
    <mergeCell ref="D113:J113"/>
    <mergeCell ref="K113:AC113"/>
    <mergeCell ref="AD113:AF113"/>
    <mergeCell ref="AG113:AR113"/>
    <mergeCell ref="AS113:AU113"/>
    <mergeCell ref="AV113:BG113"/>
    <mergeCell ref="D112:J112"/>
    <mergeCell ref="K112:AC112"/>
    <mergeCell ref="AD112:AF112"/>
    <mergeCell ref="AG112:AR112"/>
    <mergeCell ref="AS112:AU112"/>
    <mergeCell ref="AV112:BG112"/>
    <mergeCell ref="D111:J111"/>
    <mergeCell ref="K111:AC111"/>
    <mergeCell ref="AD111:AF111"/>
    <mergeCell ref="AG111:AR111"/>
    <mergeCell ref="AS111:AU111"/>
    <mergeCell ref="AV111:BG111"/>
    <mergeCell ref="D110:J110"/>
    <mergeCell ref="K110:AC110"/>
    <mergeCell ref="AD110:AF110"/>
    <mergeCell ref="AG110:AR110"/>
    <mergeCell ref="AS110:AU110"/>
    <mergeCell ref="AV110:BG110"/>
    <mergeCell ref="D109:J109"/>
    <mergeCell ref="K109:AC109"/>
    <mergeCell ref="AD109:AF109"/>
    <mergeCell ref="AG109:AR109"/>
    <mergeCell ref="AS109:AU109"/>
    <mergeCell ref="AV109:BG109"/>
    <mergeCell ref="D108:J108"/>
    <mergeCell ref="K108:AC108"/>
    <mergeCell ref="AD108:AF108"/>
    <mergeCell ref="AG108:AR108"/>
    <mergeCell ref="AS108:AU108"/>
    <mergeCell ref="AV108:BG108"/>
    <mergeCell ref="D107:J107"/>
    <mergeCell ref="K107:AC107"/>
    <mergeCell ref="AD107:AF107"/>
    <mergeCell ref="AG107:AR107"/>
    <mergeCell ref="AS107:AU107"/>
    <mergeCell ref="AV107:BG107"/>
    <mergeCell ref="D106:J106"/>
    <mergeCell ref="K106:AC106"/>
    <mergeCell ref="AD106:AF106"/>
    <mergeCell ref="AG106:AR106"/>
    <mergeCell ref="AS106:AU106"/>
    <mergeCell ref="AV106:BG106"/>
    <mergeCell ref="D105:J105"/>
    <mergeCell ref="K105:AC105"/>
    <mergeCell ref="AD105:AF105"/>
    <mergeCell ref="AG105:AR105"/>
    <mergeCell ref="AS105:AU105"/>
    <mergeCell ref="AV105:BG105"/>
    <mergeCell ref="D104:J104"/>
    <mergeCell ref="K104:AC104"/>
    <mergeCell ref="AD104:AF104"/>
    <mergeCell ref="AG104:AR104"/>
    <mergeCell ref="AS104:AU104"/>
    <mergeCell ref="AV104:BG104"/>
    <mergeCell ref="D103:J103"/>
    <mergeCell ref="K103:AC103"/>
    <mergeCell ref="AD103:AF103"/>
    <mergeCell ref="AG103:AR103"/>
    <mergeCell ref="AS103:AU103"/>
    <mergeCell ref="AV103:BG103"/>
    <mergeCell ref="D102:J102"/>
    <mergeCell ref="K102:AC102"/>
    <mergeCell ref="AD102:AF102"/>
    <mergeCell ref="AG102:AR102"/>
    <mergeCell ref="AS102:AU102"/>
    <mergeCell ref="AV102:BG102"/>
    <mergeCell ref="D101:J101"/>
    <mergeCell ref="K101:AC101"/>
    <mergeCell ref="AD101:AF101"/>
    <mergeCell ref="AG101:AR101"/>
    <mergeCell ref="AS101:AU101"/>
    <mergeCell ref="AV101:BG101"/>
    <mergeCell ref="D100:J100"/>
    <mergeCell ref="K100:AC100"/>
    <mergeCell ref="AD100:AF100"/>
    <mergeCell ref="AG100:AR100"/>
    <mergeCell ref="AS100:AU100"/>
    <mergeCell ref="AV100:BG100"/>
    <mergeCell ref="D99:J99"/>
    <mergeCell ref="K99:AC99"/>
    <mergeCell ref="AD99:AF99"/>
    <mergeCell ref="AG99:AR99"/>
    <mergeCell ref="AS99:AU99"/>
    <mergeCell ref="AV99:BG99"/>
    <mergeCell ref="D98:J98"/>
    <mergeCell ref="K98:AC98"/>
    <mergeCell ref="AD98:AF98"/>
    <mergeCell ref="AG98:AR98"/>
    <mergeCell ref="AS98:AU98"/>
    <mergeCell ref="AV98:BG98"/>
    <mergeCell ref="D97:J97"/>
    <mergeCell ref="K97:AC97"/>
    <mergeCell ref="AD97:AF97"/>
    <mergeCell ref="AG97:AR97"/>
    <mergeCell ref="AS97:AU97"/>
    <mergeCell ref="AV97:BG97"/>
    <mergeCell ref="D96:J96"/>
    <mergeCell ref="K96:AC96"/>
    <mergeCell ref="AD96:AF96"/>
    <mergeCell ref="AG96:AR96"/>
    <mergeCell ref="AS96:AU96"/>
    <mergeCell ref="AV96:BG96"/>
    <mergeCell ref="D95:J95"/>
    <mergeCell ref="K95:AC95"/>
    <mergeCell ref="AD95:AF95"/>
    <mergeCell ref="AG95:AR95"/>
    <mergeCell ref="AS95:AU95"/>
    <mergeCell ref="AV95:BG95"/>
    <mergeCell ref="D94:J94"/>
    <mergeCell ref="K94:AC94"/>
    <mergeCell ref="AD94:AF94"/>
    <mergeCell ref="AG94:AR94"/>
    <mergeCell ref="AS94:AU94"/>
    <mergeCell ref="AV94:BG94"/>
    <mergeCell ref="D93:J93"/>
    <mergeCell ref="K93:AC93"/>
    <mergeCell ref="AD93:AF93"/>
    <mergeCell ref="AG93:AR93"/>
    <mergeCell ref="AS93:AU93"/>
    <mergeCell ref="AV93:BG93"/>
    <mergeCell ref="D92:J92"/>
    <mergeCell ref="K92:AC92"/>
    <mergeCell ref="AD92:AF92"/>
    <mergeCell ref="AG92:AR92"/>
    <mergeCell ref="AS92:AU92"/>
    <mergeCell ref="AV92:BG92"/>
    <mergeCell ref="D91:J91"/>
    <mergeCell ref="K91:AC91"/>
    <mergeCell ref="AD91:AF91"/>
    <mergeCell ref="AG91:AR91"/>
    <mergeCell ref="AS91:AU91"/>
    <mergeCell ref="AV91:BG91"/>
    <mergeCell ref="D90:J90"/>
    <mergeCell ref="K90:AC90"/>
    <mergeCell ref="AD90:AF90"/>
    <mergeCell ref="AG90:AR90"/>
    <mergeCell ref="AS90:AU90"/>
    <mergeCell ref="AV90:BG90"/>
    <mergeCell ref="D89:J89"/>
    <mergeCell ref="K89:AC89"/>
    <mergeCell ref="AD89:AF89"/>
    <mergeCell ref="AG89:AR89"/>
    <mergeCell ref="AS89:AU89"/>
    <mergeCell ref="AV89:BG89"/>
    <mergeCell ref="D88:J88"/>
    <mergeCell ref="K88:AC88"/>
    <mergeCell ref="AD88:AF88"/>
    <mergeCell ref="AG88:AR88"/>
    <mergeCell ref="AS88:AU88"/>
    <mergeCell ref="AV88:BG88"/>
    <mergeCell ref="D87:J87"/>
    <mergeCell ref="K87:AC87"/>
    <mergeCell ref="AD87:AF87"/>
    <mergeCell ref="AG87:AR87"/>
    <mergeCell ref="AS87:AU87"/>
    <mergeCell ref="AV87:BG87"/>
    <mergeCell ref="D86:J86"/>
    <mergeCell ref="K86:AC86"/>
    <mergeCell ref="AD86:AF86"/>
    <mergeCell ref="AG86:AR86"/>
    <mergeCell ref="AS86:AU86"/>
    <mergeCell ref="AV86:BG86"/>
    <mergeCell ref="D85:J85"/>
    <mergeCell ref="K85:AC85"/>
    <mergeCell ref="AD85:AF85"/>
    <mergeCell ref="AG85:AR85"/>
    <mergeCell ref="AS85:AU85"/>
    <mergeCell ref="AV85:BG85"/>
    <mergeCell ref="D84:J84"/>
    <mergeCell ref="K84:AC84"/>
    <mergeCell ref="AD84:AF84"/>
    <mergeCell ref="AG84:AR84"/>
    <mergeCell ref="AS84:AU84"/>
    <mergeCell ref="AV84:BG84"/>
    <mergeCell ref="D83:J83"/>
    <mergeCell ref="K83:AC83"/>
    <mergeCell ref="AD83:AF83"/>
    <mergeCell ref="AG83:AR83"/>
    <mergeCell ref="AS83:AU83"/>
    <mergeCell ref="AV83:BG83"/>
    <mergeCell ref="D82:J82"/>
    <mergeCell ref="K82:AC82"/>
    <mergeCell ref="AD82:AF82"/>
    <mergeCell ref="AG82:AR82"/>
    <mergeCell ref="AS82:AU82"/>
    <mergeCell ref="AV82:BG82"/>
    <mergeCell ref="D81:J81"/>
    <mergeCell ref="K81:AC81"/>
    <mergeCell ref="AD81:AF81"/>
    <mergeCell ref="AG81:AR81"/>
    <mergeCell ref="AS81:AU81"/>
    <mergeCell ref="AV81:BG81"/>
    <mergeCell ref="D80:J80"/>
    <mergeCell ref="K80:AC80"/>
    <mergeCell ref="AD80:AF80"/>
    <mergeCell ref="AG80:AR80"/>
    <mergeCell ref="AS80:AU80"/>
    <mergeCell ref="AV80:BG80"/>
    <mergeCell ref="D79:J79"/>
    <mergeCell ref="K79:AC79"/>
    <mergeCell ref="AD79:AF79"/>
    <mergeCell ref="AG79:AR79"/>
    <mergeCell ref="AS79:AU79"/>
    <mergeCell ref="AV79:BG79"/>
    <mergeCell ref="D78:J78"/>
    <mergeCell ref="K78:AC78"/>
    <mergeCell ref="AD78:AF78"/>
    <mergeCell ref="AG78:AR78"/>
    <mergeCell ref="AS78:AU78"/>
    <mergeCell ref="AV78:BG78"/>
    <mergeCell ref="D77:J77"/>
    <mergeCell ref="K77:AC77"/>
    <mergeCell ref="AD77:AF77"/>
    <mergeCell ref="AG77:AR77"/>
    <mergeCell ref="AS77:AU77"/>
    <mergeCell ref="AV77:BG77"/>
    <mergeCell ref="D76:J76"/>
    <mergeCell ref="K76:AC76"/>
    <mergeCell ref="AD76:AF76"/>
    <mergeCell ref="AG76:AR76"/>
    <mergeCell ref="AS76:AU76"/>
    <mergeCell ref="AV76:BG76"/>
    <mergeCell ref="D75:J75"/>
    <mergeCell ref="K75:AC75"/>
    <mergeCell ref="AD75:AF75"/>
    <mergeCell ref="AG75:AR75"/>
    <mergeCell ref="AS75:AU75"/>
    <mergeCell ref="AV75:BG75"/>
    <mergeCell ref="D74:J74"/>
    <mergeCell ref="K74:AC74"/>
    <mergeCell ref="AD74:AF74"/>
    <mergeCell ref="AG74:AR74"/>
    <mergeCell ref="AS74:AU74"/>
    <mergeCell ref="AV74:BG74"/>
    <mergeCell ref="D73:J73"/>
    <mergeCell ref="K73:AC73"/>
    <mergeCell ref="AD73:AF73"/>
    <mergeCell ref="AG73:AR73"/>
    <mergeCell ref="AS73:AU73"/>
    <mergeCell ref="AV73:BG73"/>
    <mergeCell ref="D72:J72"/>
    <mergeCell ref="K72:AC72"/>
    <mergeCell ref="AD72:AF72"/>
    <mergeCell ref="AG72:AR72"/>
    <mergeCell ref="AS72:AU72"/>
    <mergeCell ref="AV72:BG72"/>
    <mergeCell ref="D71:J71"/>
    <mergeCell ref="K71:AC71"/>
    <mergeCell ref="AD71:AF71"/>
    <mergeCell ref="AG71:AR71"/>
    <mergeCell ref="AS71:AU71"/>
    <mergeCell ref="AV71:BG71"/>
    <mergeCell ref="D70:J70"/>
    <mergeCell ref="K70:AC70"/>
    <mergeCell ref="AD70:AF70"/>
    <mergeCell ref="AG70:AR70"/>
    <mergeCell ref="AS70:AU70"/>
    <mergeCell ref="AV70:BG70"/>
    <mergeCell ref="D69:J69"/>
    <mergeCell ref="K69:AC69"/>
    <mergeCell ref="AD69:AF69"/>
    <mergeCell ref="AG69:AR69"/>
    <mergeCell ref="AS69:AU69"/>
    <mergeCell ref="AV69:BG69"/>
    <mergeCell ref="D68:J68"/>
    <mergeCell ref="K68:AC68"/>
    <mergeCell ref="AD68:AF68"/>
    <mergeCell ref="AG68:AR68"/>
    <mergeCell ref="AS68:AU68"/>
    <mergeCell ref="AV68:BG68"/>
    <mergeCell ref="D67:J67"/>
    <mergeCell ref="K67:AC67"/>
    <mergeCell ref="AD67:AF67"/>
    <mergeCell ref="AG67:AR67"/>
    <mergeCell ref="AS67:AU67"/>
    <mergeCell ref="AV67:BG67"/>
    <mergeCell ref="D66:J66"/>
    <mergeCell ref="K66:AC66"/>
    <mergeCell ref="AD66:AF66"/>
    <mergeCell ref="AG66:AR66"/>
    <mergeCell ref="AS66:AU66"/>
    <mergeCell ref="AV66:BG66"/>
    <mergeCell ref="D65:J65"/>
    <mergeCell ref="K65:AC65"/>
    <mergeCell ref="AD65:AF65"/>
    <mergeCell ref="AG65:AR65"/>
    <mergeCell ref="AS65:AU65"/>
    <mergeCell ref="AV65:BG65"/>
    <mergeCell ref="D64:J64"/>
    <mergeCell ref="K64:AC64"/>
    <mergeCell ref="AD64:AF64"/>
    <mergeCell ref="AG64:AR64"/>
    <mergeCell ref="AS64:AU64"/>
    <mergeCell ref="AV64:BG64"/>
    <mergeCell ref="D63:J63"/>
    <mergeCell ref="K63:AC63"/>
    <mergeCell ref="AD63:AF63"/>
    <mergeCell ref="AG63:AR63"/>
    <mergeCell ref="AS63:AU63"/>
    <mergeCell ref="AV63:BG63"/>
    <mergeCell ref="D62:J62"/>
    <mergeCell ref="K62:AC62"/>
    <mergeCell ref="AD62:AF62"/>
    <mergeCell ref="AG62:AR62"/>
    <mergeCell ref="AS62:AU62"/>
    <mergeCell ref="AV62:BG62"/>
    <mergeCell ref="D61:J61"/>
    <mergeCell ref="K61:AC61"/>
    <mergeCell ref="AD61:AF61"/>
    <mergeCell ref="AG61:AR61"/>
    <mergeCell ref="AS61:AU61"/>
    <mergeCell ref="AV61:BG61"/>
    <mergeCell ref="D60:J60"/>
    <mergeCell ref="K60:AC60"/>
    <mergeCell ref="AD60:AF60"/>
    <mergeCell ref="AG60:AR60"/>
    <mergeCell ref="AS60:AU60"/>
    <mergeCell ref="AV60:BG60"/>
    <mergeCell ref="D59:J59"/>
    <mergeCell ref="K59:AC59"/>
    <mergeCell ref="AD59:AF59"/>
    <mergeCell ref="AG59:AR59"/>
    <mergeCell ref="AS59:AU59"/>
    <mergeCell ref="AV59:BG59"/>
    <mergeCell ref="D58:J58"/>
    <mergeCell ref="K58:AC58"/>
    <mergeCell ref="AD58:AF58"/>
    <mergeCell ref="AG58:AR58"/>
    <mergeCell ref="AS58:AU58"/>
    <mergeCell ref="AV58:BG58"/>
    <mergeCell ref="D57:J57"/>
    <mergeCell ref="K57:AC57"/>
    <mergeCell ref="AD57:AF57"/>
    <mergeCell ref="AG57:AR57"/>
    <mergeCell ref="AS57:AU57"/>
    <mergeCell ref="AV57:BG57"/>
    <mergeCell ref="D56:J56"/>
    <mergeCell ref="K56:AC56"/>
    <mergeCell ref="AD56:AF56"/>
    <mergeCell ref="AG56:AR56"/>
    <mergeCell ref="AS56:AU56"/>
    <mergeCell ref="AV56:BG56"/>
    <mergeCell ref="D55:J55"/>
    <mergeCell ref="K55:AC55"/>
    <mergeCell ref="AD55:AF55"/>
    <mergeCell ref="AG55:AR55"/>
    <mergeCell ref="AS55:AU55"/>
    <mergeCell ref="AV55:BG55"/>
    <mergeCell ref="D54:J54"/>
    <mergeCell ref="K54:AC54"/>
    <mergeCell ref="AD54:AF54"/>
    <mergeCell ref="AG54:AR54"/>
    <mergeCell ref="AS54:AU54"/>
    <mergeCell ref="AV54:BG54"/>
    <mergeCell ref="D53:J53"/>
    <mergeCell ref="K53:AC53"/>
    <mergeCell ref="AD53:AF53"/>
    <mergeCell ref="AG53:AR53"/>
    <mergeCell ref="AS53:AU53"/>
    <mergeCell ref="AV53:BG53"/>
    <mergeCell ref="D52:J52"/>
    <mergeCell ref="K52:AC52"/>
    <mergeCell ref="AD52:AF52"/>
    <mergeCell ref="AG52:AR52"/>
    <mergeCell ref="AS52:AU52"/>
    <mergeCell ref="AV52:BG52"/>
    <mergeCell ref="D51:J51"/>
    <mergeCell ref="K51:AC51"/>
    <mergeCell ref="AD51:AF51"/>
    <mergeCell ref="AG51:AR51"/>
    <mergeCell ref="AS51:AU51"/>
    <mergeCell ref="AV51:BG51"/>
    <mergeCell ref="D50:J50"/>
    <mergeCell ref="K50:AC50"/>
    <mergeCell ref="AD50:AF50"/>
    <mergeCell ref="AG50:AR50"/>
    <mergeCell ref="AS50:AU50"/>
    <mergeCell ref="AV50:BG50"/>
    <mergeCell ref="D49:J49"/>
    <mergeCell ref="K49:AC49"/>
    <mergeCell ref="AD49:AF49"/>
    <mergeCell ref="AG49:AR49"/>
    <mergeCell ref="AS49:AU49"/>
    <mergeCell ref="AV49:BG49"/>
    <mergeCell ref="D48:J48"/>
    <mergeCell ref="K48:AC48"/>
    <mergeCell ref="AD48:AF48"/>
    <mergeCell ref="AG48:AR48"/>
    <mergeCell ref="AS48:AU48"/>
    <mergeCell ref="AV48:BG48"/>
    <mergeCell ref="D47:J47"/>
    <mergeCell ref="K47:AC47"/>
    <mergeCell ref="AD47:AF47"/>
    <mergeCell ref="AG47:AR47"/>
    <mergeCell ref="AS47:AU47"/>
    <mergeCell ref="AV47:BG47"/>
    <mergeCell ref="D46:J46"/>
    <mergeCell ref="K46:AC46"/>
    <mergeCell ref="AD46:AF46"/>
    <mergeCell ref="AG46:AR46"/>
    <mergeCell ref="AS46:AU46"/>
    <mergeCell ref="AV46:BG46"/>
    <mergeCell ref="D45:J45"/>
    <mergeCell ref="K45:AC45"/>
    <mergeCell ref="AD45:AF45"/>
    <mergeCell ref="AG45:AR45"/>
    <mergeCell ref="AS45:AU45"/>
    <mergeCell ref="AV45:BG45"/>
    <mergeCell ref="D44:J44"/>
    <mergeCell ref="K44:AC44"/>
    <mergeCell ref="AD44:AF44"/>
    <mergeCell ref="AG44:AR44"/>
    <mergeCell ref="AS44:AU44"/>
    <mergeCell ref="AV44:BG44"/>
    <mergeCell ref="D43:J43"/>
    <mergeCell ref="K43:AC43"/>
    <mergeCell ref="AD43:AF43"/>
    <mergeCell ref="AG43:AR43"/>
    <mergeCell ref="AS43:AU43"/>
    <mergeCell ref="AV43:BG43"/>
    <mergeCell ref="D42:J42"/>
    <mergeCell ref="K42:AC42"/>
    <mergeCell ref="AD42:AF42"/>
    <mergeCell ref="AG42:AR42"/>
    <mergeCell ref="AS42:AU42"/>
    <mergeCell ref="AV42:BG42"/>
    <mergeCell ref="D41:J41"/>
    <mergeCell ref="K41:AC41"/>
    <mergeCell ref="AD41:AF41"/>
    <mergeCell ref="AG41:AR41"/>
    <mergeCell ref="AS41:AU41"/>
    <mergeCell ref="AV41:BG41"/>
    <mergeCell ref="D40:J40"/>
    <mergeCell ref="K40:AC40"/>
    <mergeCell ref="AD40:AF40"/>
    <mergeCell ref="AG40:AR40"/>
    <mergeCell ref="AS40:AU40"/>
    <mergeCell ref="AV40:BG40"/>
    <mergeCell ref="D39:J39"/>
    <mergeCell ref="K39:AC39"/>
    <mergeCell ref="AD39:AF39"/>
    <mergeCell ref="AG39:AR39"/>
    <mergeCell ref="AS39:AU39"/>
    <mergeCell ref="AV39:BG39"/>
    <mergeCell ref="D38:J38"/>
    <mergeCell ref="K38:AC38"/>
    <mergeCell ref="AD38:AF38"/>
    <mergeCell ref="AG38:AR38"/>
    <mergeCell ref="AS38:AU38"/>
    <mergeCell ref="AV38:BG38"/>
    <mergeCell ref="D37:J37"/>
    <mergeCell ref="K37:AC37"/>
    <mergeCell ref="AD37:AF37"/>
    <mergeCell ref="AG37:AR37"/>
    <mergeCell ref="AS37:AU37"/>
    <mergeCell ref="AV37:BG37"/>
    <mergeCell ref="D36:J36"/>
    <mergeCell ref="K36:AC36"/>
    <mergeCell ref="AD36:AF36"/>
    <mergeCell ref="AG36:AR36"/>
    <mergeCell ref="AS36:AU36"/>
    <mergeCell ref="AV36:BG36"/>
    <mergeCell ref="D35:J35"/>
    <mergeCell ref="K35:AC35"/>
    <mergeCell ref="AD35:AF35"/>
    <mergeCell ref="AG35:AR35"/>
    <mergeCell ref="AS35:AU35"/>
    <mergeCell ref="AV35:BG35"/>
    <mergeCell ref="D34:J34"/>
    <mergeCell ref="K34:AC34"/>
    <mergeCell ref="AD34:AF34"/>
    <mergeCell ref="AG34:AR34"/>
    <mergeCell ref="AS34:AU34"/>
    <mergeCell ref="AV34:BG34"/>
    <mergeCell ref="D33:J33"/>
    <mergeCell ref="K33:AC33"/>
    <mergeCell ref="AD33:AF33"/>
    <mergeCell ref="AG33:AR33"/>
    <mergeCell ref="AS33:AU33"/>
    <mergeCell ref="AV33:BG33"/>
    <mergeCell ref="D32:J32"/>
    <mergeCell ref="K32:AC32"/>
    <mergeCell ref="AD32:AF32"/>
    <mergeCell ref="AG32:AR32"/>
    <mergeCell ref="AS32:AU32"/>
    <mergeCell ref="AV32:BG32"/>
    <mergeCell ref="D31:J31"/>
    <mergeCell ref="K31:AC31"/>
    <mergeCell ref="AD31:AF31"/>
    <mergeCell ref="AG31:AR31"/>
    <mergeCell ref="AS31:AU31"/>
    <mergeCell ref="AV31:BG31"/>
    <mergeCell ref="D29:AR29"/>
    <mergeCell ref="AS29:BG29"/>
    <mergeCell ref="D30:J30"/>
    <mergeCell ref="K30:AC30"/>
    <mergeCell ref="AD30:AF30"/>
    <mergeCell ref="AG30:AR30"/>
    <mergeCell ref="AS30:AU30"/>
    <mergeCell ref="AV30:BG30"/>
    <mergeCell ref="Q17:AF17"/>
    <mergeCell ref="AQ17:BG17"/>
    <mergeCell ref="D19:M20"/>
    <mergeCell ref="N19:AD20"/>
    <mergeCell ref="AK19:BG19"/>
    <mergeCell ref="P23:R23"/>
    <mergeCell ref="V23:AN24"/>
    <mergeCell ref="P24:R24"/>
    <mergeCell ref="F7:L9"/>
    <mergeCell ref="P12:AK12"/>
    <mergeCell ref="AQ12:BG12"/>
    <mergeCell ref="D14:O15"/>
    <mergeCell ref="P14:AA15"/>
    <mergeCell ref="AB14:AK15"/>
    <mergeCell ref="AL14:BG15"/>
  </mergeCells>
  <conditionalFormatting sqref="P23:R23 P25">
    <cfRule type="dataBar" priority="5">
      <dataBar>
        <cfvo type="min"/>
        <cfvo type="max"/>
        <color rgb="FF63C384"/>
      </dataBar>
      <extLst>
        <ext xmlns:x14="http://schemas.microsoft.com/office/spreadsheetml/2009/9/main" uri="{B025F937-C7B1-47D3-B67F-A62EFF666E3E}">
          <x14:id>{144F6757-1A06-4B00-8A47-A8568EF53FB7}</x14:id>
        </ext>
      </extLst>
    </cfRule>
  </conditionalFormatting>
  <conditionalFormatting sqref="P24:R24 P25">
    <cfRule type="dataBar" priority="4">
      <dataBar>
        <cfvo type="min"/>
        <cfvo type="max"/>
        <color rgb="FFFF555A"/>
      </dataBar>
      <extLst>
        <ext xmlns:x14="http://schemas.microsoft.com/office/spreadsheetml/2009/9/main" uri="{B025F937-C7B1-47D3-B67F-A62EFF666E3E}">
          <x14:id>{ADEA540F-1DC3-4096-862F-DA009B0377EB}</x14:id>
        </ext>
      </extLst>
    </cfRule>
  </conditionalFormatting>
  <conditionalFormatting sqref="V23">
    <cfRule type="cellIs" dxfId="2" priority="2" operator="equal">
      <formula>"Aceptado"</formula>
    </cfRule>
    <cfRule type="cellIs" dxfId="1" priority="3" operator="equal">
      <formula>"No Aceptado"</formula>
    </cfRule>
  </conditionalFormatting>
  <conditionalFormatting sqref="V23:AN24">
    <cfRule type="cellIs" dxfId="0" priority="1" operator="equal">
      <formula>"Aceptado con Condiciones"</formula>
    </cfRule>
  </conditionalFormatting>
  <dataValidations count="19">
    <dataValidation allowBlank="1" showInputMessage="1" showErrorMessage="1" promptTitle="Aspecto a evaluar" prompt="Fuentes y consumos de agua." sqref="CE61:DO62" xr:uid="{FE62665A-712E-400F-9ADC-CF512B87059F}"/>
    <dataValidation allowBlank="1" showInputMessage="1" showErrorMessage="1" promptTitle="Aspecto a evaluar" prompt="Volúmenes de insumos." sqref="CE59:DO59" xr:uid="{F4C3E725-153C-4569-98F8-277FBC5336C9}"/>
    <dataValidation allowBlank="1" showInputMessage="1" showErrorMessage="1" promptTitle="Aspecto a evaluar" prompt="Infraestructura anexa (social y productiva)." sqref="CE52:DO53 CD48:CD49" xr:uid="{121ACA27-55F8-40A4-858C-9C1FF750C370}"/>
    <dataValidation allowBlank="1" showInputMessage="1" showErrorMessage="1" promptTitle="Aspecto a evaluar" prompt="Minerales explotados y minerales liberados." sqref="CE49:DO50 CE46:DO47 CD44:CD46" xr:uid="{2A32BE64-4F9B-4E86-AB06-ED1EE3CFE990}"/>
    <dataValidation allowBlank="1" showInputMessage="1" showErrorMessage="1" promptTitle="Aspecto a evaluar" prompt="Actividades mineras objeto de formalización y licenciamiento" sqref="CE42:DO44 CD40:CD42" xr:uid="{AD30EBFF-4DEA-4316-92E7-24CD287BC19E}"/>
    <dataValidation allowBlank="1" showInputMessage="1" showErrorMessage="1" promptTitle="Aspecto a evaluar" prompt="Plano de localización y Superposicion" sqref="CE36:DO37 CD31:CD32 CE33:DO34 CD34:CD35" xr:uid="{453A9DA7-9DD8-4DB4-9B55-F3B6144332C9}"/>
    <dataValidation allowBlank="1" showInputMessage="1" showErrorMessage="1" promptTitle="Aspecto a evaluar" prompt="Acto administrativo de la Autoridad Minera o quien haga sus veces" sqref="CE30:DO31 CD29" xr:uid="{AD7BC551-244F-4EB6-AB9F-045BCD653A92}"/>
    <dataValidation type="list" allowBlank="1" showInputMessage="1" showErrorMessage="1" sqref="AD31:AF159" xr:uid="{2DDFB3AF-A9A9-47D3-BB30-1E6051950D9E}">
      <formula1>"SI,NO"</formula1>
    </dataValidation>
    <dataValidation allowBlank="1" showInputMessage="1" showErrorMessage="1" promptTitle="Aspecto a evaluar" prompt="Beneficio y transformación de minerales." sqref="CD130:CD131 CE134:DO135 CD126:CD128 CE130:DO132" xr:uid="{27928A34-8705-43E6-8DE9-0D113292A734}"/>
    <dataValidation allowBlank="1" showInputMessage="1" showErrorMessage="1" promptTitle="Aspecto a evaluar" prompt="Manejo de vertimientos." sqref="CD120:CD121 CD123:CD124 CE124:DO125 CE127:DO128" xr:uid="{596D76CC-BF3B-4353-BFED-76D01315B700}"/>
    <dataValidation allowBlank="1" showInputMessage="1" showErrorMessage="1" promptTitle="Aspecto a evaluar" prompt="Manejo de lixiviados." sqref="CD116:CD118 CE120:DO122" xr:uid="{D9A88EE7-EBFA-4E93-ADB4-BA425BC6BCCC}"/>
    <dataValidation allowBlank="1" showInputMessage="1" showErrorMessage="1" promptTitle="Aspecto a evaluar" prompt="Material sobrante y áreas para su disposición." sqref="CD113:CD114 CE117:DO118 CD104:CD105 CE108:DO109 CD107:CD108 CE111:DO112 CD110:CD111 CE114:DO115" xr:uid="{7D7C0E51-5A50-48C6-BEE7-06FDB95667DF}"/>
    <dataValidation allowBlank="1" showInputMessage="1" showErrorMessage="1" promptTitle="Aspecto a evaluar" prompt="Area de acopio de los minerales." sqref="CE105:DO106 CD101:CD102" xr:uid="{949B00E2-7D36-42B7-A086-7C6DF28604AF}"/>
    <dataValidation allowBlank="1" showInputMessage="1" showErrorMessage="1" promptTitle="Aspecto a evaluar" sqref="CE96:DO97 CD92:CD93" xr:uid="{20F3F4C0-83A0-4BE2-8D9F-24AC1530CE55}"/>
    <dataValidation allowBlank="1" showInputMessage="1" showErrorMessage="1" promptTitle="Información de apoyo" prompt="Infraestructura de soporte." sqref="CE99:DO100 CD98:CD99 CE102:DO103 CD95:CD96" xr:uid="{FDFD2A98-B849-4520-B6DB-4FA29075DB37}"/>
    <dataValidation allowBlank="1" showInputMessage="1" showErrorMessage="1" promptTitle="Aspecto a evaluar" prompt="Areas de soporte minero." sqref="CE90:DO94 CD86:CD90" xr:uid="{81DF216A-384C-4B60-8328-E847DEBA4CD1}"/>
    <dataValidation allowBlank="1" showInputMessage="1" showErrorMessage="1" promptTitle="Aspecto a evaluar" prompt="Areas de beneficio y transformación de minerales." sqref="CE83:DO85 CD83:CD84 CE87:DO88 CD79:CD81" xr:uid="{C60B71C2-9911-44DA-90F3-3C3A13AFF8ED}"/>
    <dataValidation allowBlank="1" showInputMessage="1" showErrorMessage="1" promptTitle="Aspecto a evaluar" prompt="Areas de explotación minera." sqref="CE77:DO78 CD76:CD77 CE80:DO81 CD73:CD74" xr:uid="{F574E0FE-F33D-44B1-8F01-825367B0F434}"/>
    <dataValidation allowBlank="1" showInputMessage="1" showErrorMessage="1" promptTitle="Aspecto a evaluar" prompt="Consumos y fuentes de energia." sqref="CD58" xr:uid="{072BA526-5D18-449D-8A40-ABAF3D93CA15}"/>
  </dataValidations>
  <pageMargins left="0.70866141732283472" right="0.70866141732283472" top="0.74803149606299213" bottom="0.74803149606299213" header="0.31496062992125984" footer="0.31496062992125984"/>
  <pageSetup paperSize="9" scale="55" fitToHeight="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44F6757-1A06-4B00-8A47-A8568EF53FB7}">
            <x14:dataBar minLength="0" maxLength="100" border="1" negativeBarBorderColorSameAsPositive="0">
              <x14:cfvo type="autoMin"/>
              <x14:cfvo type="autoMax"/>
              <x14:borderColor rgb="FF63C384"/>
              <x14:negativeFillColor rgb="FFFF0000"/>
              <x14:negativeBorderColor rgb="FFFF0000"/>
              <x14:axisColor rgb="FF000000"/>
            </x14:dataBar>
          </x14:cfRule>
          <xm:sqref>P23:R23 P25</xm:sqref>
        </x14:conditionalFormatting>
        <x14:conditionalFormatting xmlns:xm="http://schemas.microsoft.com/office/excel/2006/main">
          <x14:cfRule type="dataBar" id="{ADEA540F-1DC3-4096-862F-DA009B0377EB}">
            <x14:dataBar minLength="0" maxLength="100" border="1" negativeBarBorderColorSameAsPositive="0">
              <x14:cfvo type="autoMin"/>
              <x14:cfvo type="autoMax"/>
              <x14:borderColor rgb="FFFF555A"/>
              <x14:negativeFillColor rgb="FFFF0000"/>
              <x14:negativeBorderColor rgb="FFFF0000"/>
              <x14:axisColor rgb="FF000000"/>
            </x14:dataBar>
          </x14:cfRule>
          <xm:sqref>P24:R24 P25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51</vt:i4>
      </vt:variant>
    </vt:vector>
  </HeadingPairs>
  <TitlesOfParts>
    <vt:vector size="63" baseType="lpstr">
      <vt:lpstr>Identificación</vt:lpstr>
      <vt:lpstr>Validaciones</vt:lpstr>
      <vt:lpstr>Área de Revisión 2</vt:lpstr>
      <vt:lpstr>Área de Revisión 3</vt:lpstr>
      <vt:lpstr>Área de Revisión 4</vt:lpstr>
      <vt:lpstr>Área de Revisión 5</vt:lpstr>
      <vt:lpstr>Área de Revisión 6</vt:lpstr>
      <vt:lpstr>Área de Revisión 7</vt:lpstr>
      <vt:lpstr>Resumen de Evaluación (campo)</vt:lpstr>
      <vt:lpstr>Bitácora de Info. Adicional</vt:lpstr>
      <vt:lpstr>Resumen Final de Evaluación</vt:lpstr>
      <vt:lpstr>Resumen de Evaluación (Adic (2)</vt:lpstr>
      <vt:lpstr>AMAZONAS</vt:lpstr>
      <vt:lpstr>ANTIOQUIA</vt:lpstr>
      <vt:lpstr>ARAUCA</vt:lpstr>
      <vt:lpstr>'Área de Revisión 2'!Área_de_impresión</vt:lpstr>
      <vt:lpstr>'Área de Revisión 3'!Área_de_impresión</vt:lpstr>
      <vt:lpstr>'Área de Revisión 4'!Área_de_impresión</vt:lpstr>
      <vt:lpstr>'Área de Revisión 5'!Área_de_impresión</vt:lpstr>
      <vt:lpstr>'Área de Revisión 6'!Área_de_impresión</vt:lpstr>
      <vt:lpstr>'Área de Revisión 7'!Área_de_impresión</vt:lpstr>
      <vt:lpstr>'Bitácora de Info. Adicional'!Área_de_impresión</vt:lpstr>
      <vt:lpstr>Identificación!Área_de_impresión</vt:lpstr>
      <vt:lpstr>'Resumen de Evaluación (Adic (2)'!Área_de_impresión</vt:lpstr>
      <vt:lpstr>'Resumen de Evaluación (campo)'!Área_de_impresión</vt:lpstr>
      <vt:lpstr>'Resumen Final de Evaluación'!Área_de_impresión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Departamentos</vt:lpstr>
      <vt:lpstr>GUAINIA</vt:lpstr>
      <vt:lpstr>GUAVIARE</vt:lpstr>
      <vt:lpstr>HUILA</vt:lpstr>
      <vt:lpstr>LA_GUAJIRA</vt:lpstr>
      <vt:lpstr>MAGDALENA</vt:lpstr>
      <vt:lpstr>META</vt:lpstr>
      <vt:lpstr>NARIÑO</vt:lpstr>
      <vt:lpstr>NORTE_DE_STDER</vt:lpstr>
      <vt:lpstr>OBS_01</vt:lpstr>
      <vt:lpstr>PRE_01</vt:lpstr>
      <vt:lpstr>PUTUMAYO</vt:lpstr>
      <vt:lpstr>QUINDIO</vt:lpstr>
      <vt:lpstr>RISARALDA</vt:lpstr>
      <vt:lpstr>SAN_ANDRES</vt:lpstr>
      <vt:lpstr>SANTANDER</vt:lpstr>
      <vt:lpstr>SUCRE</vt:lpstr>
      <vt:lpstr>'Bitácora de Info. Adicional'!Títulos_a_imprimir</vt:lpstr>
      <vt:lpstr>'Resumen de Evaluación (Adic (2)'!Títulos_a_imprimir</vt:lpstr>
      <vt:lpstr>'Resumen de Evaluación (campo)'!Títulos_a_imprimir</vt:lpstr>
      <vt:lpstr>'Resumen Final de Evaluación'!Títulos_a_imprimir</vt:lpstr>
      <vt:lpstr>TOLIMA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Manual_de_Evaluación_EIA_para_LAT</dc:title>
  <dc:subject>Manual_de_Evaluación_EIA_para_LAT_V012</dc:subject>
  <dc:creator>FERLEY PINEDA</dc:creator>
  <cp:keywords/>
  <dc:description/>
  <cp:lastModifiedBy>Luisa Fernanda Madrid Gomez</cp:lastModifiedBy>
  <cp:revision/>
  <dcterms:created xsi:type="dcterms:W3CDTF">2015-06-05T18:19:34Z</dcterms:created>
  <dcterms:modified xsi:type="dcterms:W3CDTF">2024-12-06T17:11:37Z</dcterms:modified>
  <cp:category/>
  <cp:contentStatus/>
</cp:coreProperties>
</file>